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_PRÁCE\PROJEKTY\_ROZDĚLANÉ\2024\14_2024_Park u muzea - vodovod\Rozpočet\"/>
    </mc:Choice>
  </mc:AlternateContent>
  <xr:revisionPtr revIDLastSave="0" documentId="13_ncr:19_{86083484-A2AF-4BB2-A288-5E8581646C5F}" xr6:coauthVersionLast="47" xr6:coauthVersionMax="47" xr10:uidLastSave="{00000000-0000-0000-0000-000000000000}"/>
  <bookViews>
    <workbookView xWindow="-28920" yWindow="-120" windowWidth="29040" windowHeight="18240" xr2:uid="{39168914-08DE-4F3A-943C-C5A1A2C7BCBC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Pol'!$A$1:$U$457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I49" i="1"/>
  <c r="I48" i="1"/>
  <c r="I47" i="1"/>
  <c r="G39" i="1"/>
  <c r="F39" i="1"/>
  <c r="H39" i="1" s="1"/>
  <c r="H40" i="1" s="1"/>
  <c r="G447" i="12"/>
  <c r="AC447" i="12"/>
  <c r="AD447" i="12"/>
  <c r="F9" i="12"/>
  <c r="G9" i="12" s="1"/>
  <c r="I9" i="12"/>
  <c r="I8" i="12" s="1"/>
  <c r="K9" i="12"/>
  <c r="K8" i="12" s="1"/>
  <c r="O9" i="12"/>
  <c r="O8" i="12" s="1"/>
  <c r="Q9" i="12"/>
  <c r="Q8" i="12" s="1"/>
  <c r="U9" i="12"/>
  <c r="F10" i="12"/>
  <c r="G10" i="12" s="1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U8" i="12" s="1"/>
  <c r="F16" i="12"/>
  <c r="G16" i="12"/>
  <c r="M16" i="12" s="1"/>
  <c r="I16" i="12"/>
  <c r="K16" i="12"/>
  <c r="O16" i="12"/>
  <c r="Q16" i="12"/>
  <c r="U16" i="12"/>
  <c r="F21" i="12"/>
  <c r="G21" i="12" s="1"/>
  <c r="M21" i="12" s="1"/>
  <c r="I21" i="12"/>
  <c r="K21" i="12"/>
  <c r="O21" i="12"/>
  <c r="Q21" i="12"/>
  <c r="U21" i="12"/>
  <c r="F26" i="12"/>
  <c r="G26" i="12"/>
  <c r="M26" i="12" s="1"/>
  <c r="I26" i="12"/>
  <c r="K26" i="12"/>
  <c r="O26" i="12"/>
  <c r="Q26" i="12"/>
  <c r="U26" i="12"/>
  <c r="F36" i="12"/>
  <c r="G36" i="12"/>
  <c r="M36" i="12" s="1"/>
  <c r="I36" i="12"/>
  <c r="K36" i="12"/>
  <c r="O36" i="12"/>
  <c r="Q36" i="12"/>
  <c r="U36" i="12"/>
  <c r="F52" i="12"/>
  <c r="G52" i="12"/>
  <c r="M52" i="12" s="1"/>
  <c r="I52" i="12"/>
  <c r="K52" i="12"/>
  <c r="O52" i="12"/>
  <c r="Q52" i="12"/>
  <c r="U52" i="12"/>
  <c r="F59" i="12"/>
  <c r="G59" i="12"/>
  <c r="M59" i="12" s="1"/>
  <c r="I59" i="12"/>
  <c r="K59" i="12"/>
  <c r="O59" i="12"/>
  <c r="Q59" i="12"/>
  <c r="U59" i="12"/>
  <c r="F86" i="12"/>
  <c r="G86" i="12"/>
  <c r="M86" i="12" s="1"/>
  <c r="I86" i="12"/>
  <c r="K86" i="12"/>
  <c r="O86" i="12"/>
  <c r="Q86" i="12"/>
  <c r="U86" i="12"/>
  <c r="F113" i="12"/>
  <c r="G113" i="12"/>
  <c r="M113" i="12" s="1"/>
  <c r="I113" i="12"/>
  <c r="K113" i="12"/>
  <c r="O113" i="12"/>
  <c r="Q113" i="12"/>
  <c r="U113" i="12"/>
  <c r="F115" i="12"/>
  <c r="G115" i="12"/>
  <c r="M115" i="12" s="1"/>
  <c r="I115" i="12"/>
  <c r="K115" i="12"/>
  <c r="O115" i="12"/>
  <c r="Q115" i="12"/>
  <c r="U115" i="12"/>
  <c r="F126" i="12"/>
  <c r="G126" i="12"/>
  <c r="M126" i="12" s="1"/>
  <c r="I126" i="12"/>
  <c r="K126" i="12"/>
  <c r="O126" i="12"/>
  <c r="Q126" i="12"/>
  <c r="U126" i="12"/>
  <c r="F137" i="12"/>
  <c r="G137" i="12"/>
  <c r="M137" i="12" s="1"/>
  <c r="I137" i="12"/>
  <c r="K137" i="12"/>
  <c r="O137" i="12"/>
  <c r="Q137" i="12"/>
  <c r="U137" i="12"/>
  <c r="F167" i="12"/>
  <c r="G167" i="12"/>
  <c r="M167" i="12" s="1"/>
  <c r="I167" i="12"/>
  <c r="K167" i="12"/>
  <c r="O167" i="12"/>
  <c r="Q167" i="12"/>
  <c r="U167" i="12"/>
  <c r="F168" i="12"/>
  <c r="G168" i="12"/>
  <c r="M168" i="12" s="1"/>
  <c r="I168" i="12"/>
  <c r="K168" i="12"/>
  <c r="O168" i="12"/>
  <c r="Q168" i="12"/>
  <c r="U168" i="12"/>
  <c r="F169" i="12"/>
  <c r="G169" i="12"/>
  <c r="M169" i="12" s="1"/>
  <c r="I169" i="12"/>
  <c r="K169" i="12"/>
  <c r="O169" i="12"/>
  <c r="Q169" i="12"/>
  <c r="U169" i="12"/>
  <c r="F171" i="12"/>
  <c r="G171" i="12"/>
  <c r="M171" i="12" s="1"/>
  <c r="I171" i="12"/>
  <c r="K171" i="12"/>
  <c r="O171" i="12"/>
  <c r="Q171" i="12"/>
  <c r="U171" i="12"/>
  <c r="F203" i="12"/>
  <c r="G203" i="12"/>
  <c r="M203" i="12" s="1"/>
  <c r="I203" i="12"/>
  <c r="K203" i="12"/>
  <c r="O203" i="12"/>
  <c r="Q203" i="12"/>
  <c r="U203" i="12"/>
  <c r="F205" i="12"/>
  <c r="G205" i="12"/>
  <c r="M205" i="12" s="1"/>
  <c r="I205" i="12"/>
  <c r="K205" i="12"/>
  <c r="O205" i="12"/>
  <c r="Q205" i="12"/>
  <c r="U205" i="12"/>
  <c r="F213" i="12"/>
  <c r="G213" i="12"/>
  <c r="M213" i="12" s="1"/>
  <c r="I213" i="12"/>
  <c r="K213" i="12"/>
  <c r="O213" i="12"/>
  <c r="Q213" i="12"/>
  <c r="U213" i="12"/>
  <c r="F215" i="12"/>
  <c r="G215" i="12"/>
  <c r="M215" i="12" s="1"/>
  <c r="I215" i="12"/>
  <c r="K215" i="12"/>
  <c r="O215" i="12"/>
  <c r="Q215" i="12"/>
  <c r="U215" i="12"/>
  <c r="F222" i="12"/>
  <c r="G222" i="12"/>
  <c r="M222" i="12" s="1"/>
  <c r="I222" i="12"/>
  <c r="K222" i="12"/>
  <c r="O222" i="12"/>
  <c r="Q222" i="12"/>
  <c r="U222" i="12"/>
  <c r="F229" i="12"/>
  <c r="G229" i="12"/>
  <c r="M229" i="12" s="1"/>
  <c r="I229" i="12"/>
  <c r="K229" i="12"/>
  <c r="O229" i="12"/>
  <c r="Q229" i="12"/>
  <c r="U229" i="12"/>
  <c r="F235" i="12"/>
  <c r="G235" i="12"/>
  <c r="M235" i="12" s="1"/>
  <c r="I235" i="12"/>
  <c r="K235" i="12"/>
  <c r="O235" i="12"/>
  <c r="Q235" i="12"/>
  <c r="U235" i="12"/>
  <c r="F243" i="12"/>
  <c r="G243" i="12"/>
  <c r="M243" i="12" s="1"/>
  <c r="I243" i="12"/>
  <c r="K243" i="12"/>
  <c r="O243" i="12"/>
  <c r="Q243" i="12"/>
  <c r="U243" i="12"/>
  <c r="F246" i="12"/>
  <c r="G246" i="12"/>
  <c r="M246" i="12" s="1"/>
  <c r="I246" i="12"/>
  <c r="K246" i="12"/>
  <c r="O246" i="12"/>
  <c r="Q246" i="12"/>
  <c r="U246" i="12"/>
  <c r="F253" i="12"/>
  <c r="G253" i="12"/>
  <c r="M253" i="12" s="1"/>
  <c r="I253" i="12"/>
  <c r="K253" i="12"/>
  <c r="O253" i="12"/>
  <c r="Q253" i="12"/>
  <c r="U253" i="12"/>
  <c r="F256" i="12"/>
  <c r="G256" i="12"/>
  <c r="M256" i="12" s="1"/>
  <c r="I256" i="12"/>
  <c r="K256" i="12"/>
  <c r="O256" i="12"/>
  <c r="Q256" i="12"/>
  <c r="U256" i="12"/>
  <c r="F262" i="12"/>
  <c r="G262" i="12"/>
  <c r="M262" i="12" s="1"/>
  <c r="I262" i="12"/>
  <c r="K262" i="12"/>
  <c r="O262" i="12"/>
  <c r="Q262" i="12"/>
  <c r="U262" i="12"/>
  <c r="F267" i="12"/>
  <c r="G267" i="12" s="1"/>
  <c r="I267" i="12"/>
  <c r="I266" i="12" s="1"/>
  <c r="K267" i="12"/>
  <c r="O267" i="12"/>
  <c r="O266" i="12" s="1"/>
  <c r="Q267" i="12"/>
  <c r="U267" i="12"/>
  <c r="F275" i="12"/>
  <c r="G275" i="12" s="1"/>
  <c r="M275" i="12" s="1"/>
  <c r="I275" i="12"/>
  <c r="K275" i="12"/>
  <c r="K266" i="12" s="1"/>
  <c r="O275" i="12"/>
  <c r="Q275" i="12"/>
  <c r="U275" i="12"/>
  <c r="F277" i="12"/>
  <c r="G277" i="12"/>
  <c r="M277" i="12" s="1"/>
  <c r="I277" i="12"/>
  <c r="K277" i="12"/>
  <c r="O277" i="12"/>
  <c r="Q277" i="12"/>
  <c r="Q266" i="12" s="1"/>
  <c r="U277" i="12"/>
  <c r="U266" i="12" s="1"/>
  <c r="F280" i="12"/>
  <c r="G280" i="12"/>
  <c r="I280" i="12"/>
  <c r="K280" i="12"/>
  <c r="K279" i="12" s="1"/>
  <c r="M280" i="12"/>
  <c r="O280" i="12"/>
  <c r="O279" i="12" s="1"/>
  <c r="Q280" i="12"/>
  <c r="U280" i="12"/>
  <c r="F290" i="12"/>
  <c r="G290" i="12"/>
  <c r="M290" i="12" s="1"/>
  <c r="I290" i="12"/>
  <c r="I279" i="12" s="1"/>
  <c r="K290" i="12"/>
  <c r="O290" i="12"/>
  <c r="Q290" i="12"/>
  <c r="U290" i="12"/>
  <c r="F296" i="12"/>
  <c r="G296" i="12"/>
  <c r="G279" i="12" s="1"/>
  <c r="I296" i="12"/>
  <c r="K296" i="12"/>
  <c r="O296" i="12"/>
  <c r="Q296" i="12"/>
  <c r="Q279" i="12" s="1"/>
  <c r="U296" i="12"/>
  <c r="U279" i="12" s="1"/>
  <c r="F300" i="12"/>
  <c r="G300" i="12"/>
  <c r="I300" i="12"/>
  <c r="K300" i="12"/>
  <c r="M300" i="12"/>
  <c r="O300" i="12"/>
  <c r="Q300" i="12"/>
  <c r="U300" i="12"/>
  <c r="F303" i="12"/>
  <c r="G303" i="12"/>
  <c r="M303" i="12" s="1"/>
  <c r="I303" i="12"/>
  <c r="K303" i="12"/>
  <c r="O303" i="12"/>
  <c r="Q303" i="12"/>
  <c r="U303" i="12"/>
  <c r="F306" i="12"/>
  <c r="G306" i="12"/>
  <c r="M306" i="12" s="1"/>
  <c r="I306" i="12"/>
  <c r="K306" i="12"/>
  <c r="O306" i="12"/>
  <c r="Q306" i="12"/>
  <c r="U306" i="12"/>
  <c r="F309" i="12"/>
  <c r="G309" i="12"/>
  <c r="I309" i="12"/>
  <c r="K309" i="12"/>
  <c r="M309" i="12"/>
  <c r="O309" i="12"/>
  <c r="Q309" i="12"/>
  <c r="U309" i="12"/>
  <c r="F312" i="12"/>
  <c r="G312" i="12"/>
  <c r="M312" i="12" s="1"/>
  <c r="I312" i="12"/>
  <c r="K312" i="12"/>
  <c r="O312" i="12"/>
  <c r="Q312" i="12"/>
  <c r="U312" i="12"/>
  <c r="F315" i="12"/>
  <c r="G315" i="12"/>
  <c r="M315" i="12" s="1"/>
  <c r="I315" i="12"/>
  <c r="K315" i="12"/>
  <c r="O315" i="12"/>
  <c r="Q315" i="12"/>
  <c r="U315" i="12"/>
  <c r="F319" i="12"/>
  <c r="G319" i="12" s="1"/>
  <c r="I319" i="12"/>
  <c r="I318" i="12" s="1"/>
  <c r="K319" i="12"/>
  <c r="K318" i="12" s="1"/>
  <c r="O319" i="12"/>
  <c r="Q319" i="12"/>
  <c r="U319" i="12"/>
  <c r="F321" i="12"/>
  <c r="G321" i="12"/>
  <c r="M321" i="12" s="1"/>
  <c r="I321" i="12"/>
  <c r="K321" i="12"/>
  <c r="O321" i="12"/>
  <c r="Q321" i="12"/>
  <c r="U321" i="12"/>
  <c r="U318" i="12" s="1"/>
  <c r="F322" i="12"/>
  <c r="G322" i="12" s="1"/>
  <c r="M322" i="12" s="1"/>
  <c r="I322" i="12"/>
  <c r="K322" i="12"/>
  <c r="O322" i="12"/>
  <c r="O318" i="12" s="1"/>
  <c r="Q322" i="12"/>
  <c r="Q318" i="12" s="1"/>
  <c r="U322" i="12"/>
  <c r="F324" i="12"/>
  <c r="G324" i="12" s="1"/>
  <c r="M324" i="12" s="1"/>
  <c r="I324" i="12"/>
  <c r="K324" i="12"/>
  <c r="O324" i="12"/>
  <c r="Q324" i="12"/>
  <c r="U324" i="12"/>
  <c r="F325" i="12"/>
  <c r="G325" i="12"/>
  <c r="M325" i="12" s="1"/>
  <c r="I325" i="12"/>
  <c r="K325" i="12"/>
  <c r="O325" i="12"/>
  <c r="Q325" i="12"/>
  <c r="U325" i="12"/>
  <c r="F326" i="12"/>
  <c r="G326" i="12" s="1"/>
  <c r="M326" i="12" s="1"/>
  <c r="I326" i="12"/>
  <c r="K326" i="12"/>
  <c r="O326" i="12"/>
  <c r="Q326" i="12"/>
  <c r="U326" i="12"/>
  <c r="F328" i="12"/>
  <c r="G328" i="12" s="1"/>
  <c r="M328" i="12" s="1"/>
  <c r="I328" i="12"/>
  <c r="K328" i="12"/>
  <c r="O328" i="12"/>
  <c r="Q328" i="12"/>
  <c r="U328" i="12"/>
  <c r="F330" i="12"/>
  <c r="G330" i="12"/>
  <c r="M330" i="12" s="1"/>
  <c r="I330" i="12"/>
  <c r="K330" i="12"/>
  <c r="O330" i="12"/>
  <c r="Q330" i="12"/>
  <c r="U330" i="12"/>
  <c r="F332" i="12"/>
  <c r="G332" i="12" s="1"/>
  <c r="M332" i="12" s="1"/>
  <c r="I332" i="12"/>
  <c r="K332" i="12"/>
  <c r="O332" i="12"/>
  <c r="Q332" i="12"/>
  <c r="U332" i="12"/>
  <c r="F335" i="12"/>
  <c r="G335" i="12" s="1"/>
  <c r="M335" i="12" s="1"/>
  <c r="I335" i="12"/>
  <c r="K335" i="12"/>
  <c r="O335" i="12"/>
  <c r="Q335" i="12"/>
  <c r="U335" i="12"/>
  <c r="F338" i="12"/>
  <c r="G338" i="12"/>
  <c r="M338" i="12" s="1"/>
  <c r="I338" i="12"/>
  <c r="K338" i="12"/>
  <c r="O338" i="12"/>
  <c r="Q338" i="12"/>
  <c r="U338" i="12"/>
  <c r="F339" i="12"/>
  <c r="G339" i="12" s="1"/>
  <c r="M339" i="12" s="1"/>
  <c r="I339" i="12"/>
  <c r="K339" i="12"/>
  <c r="O339" i="12"/>
  <c r="Q339" i="12"/>
  <c r="U339" i="12"/>
  <c r="F340" i="12"/>
  <c r="G340" i="12" s="1"/>
  <c r="M340" i="12" s="1"/>
  <c r="I340" i="12"/>
  <c r="K340" i="12"/>
  <c r="O340" i="12"/>
  <c r="Q340" i="12"/>
  <c r="U340" i="12"/>
  <c r="F342" i="12"/>
  <c r="G342" i="12"/>
  <c r="M342" i="12" s="1"/>
  <c r="I342" i="12"/>
  <c r="K342" i="12"/>
  <c r="O342" i="12"/>
  <c r="Q342" i="12"/>
  <c r="U342" i="12"/>
  <c r="F344" i="12"/>
  <c r="G344" i="12" s="1"/>
  <c r="M344" i="12" s="1"/>
  <c r="I344" i="12"/>
  <c r="K344" i="12"/>
  <c r="O344" i="12"/>
  <c r="Q344" i="12"/>
  <c r="U344" i="12"/>
  <c r="F346" i="12"/>
  <c r="G346" i="12" s="1"/>
  <c r="M346" i="12" s="1"/>
  <c r="I346" i="12"/>
  <c r="K346" i="12"/>
  <c r="O346" i="12"/>
  <c r="Q346" i="12"/>
  <c r="U346" i="12"/>
  <c r="F348" i="12"/>
  <c r="G348" i="12"/>
  <c r="M348" i="12" s="1"/>
  <c r="I348" i="12"/>
  <c r="K348" i="12"/>
  <c r="O348" i="12"/>
  <c r="Q348" i="12"/>
  <c r="U348" i="12"/>
  <c r="F349" i="12"/>
  <c r="G349" i="12" s="1"/>
  <c r="M349" i="12" s="1"/>
  <c r="I349" i="12"/>
  <c r="K349" i="12"/>
  <c r="O349" i="12"/>
  <c r="Q349" i="12"/>
  <c r="U349" i="12"/>
  <c r="F351" i="12"/>
  <c r="G351" i="12" s="1"/>
  <c r="M351" i="12" s="1"/>
  <c r="I351" i="12"/>
  <c r="K351" i="12"/>
  <c r="O351" i="12"/>
  <c r="Q351" i="12"/>
  <c r="U351" i="12"/>
  <c r="F352" i="12"/>
  <c r="G352" i="12"/>
  <c r="M352" i="12" s="1"/>
  <c r="I352" i="12"/>
  <c r="K352" i="12"/>
  <c r="O352" i="12"/>
  <c r="Q352" i="12"/>
  <c r="U352" i="12"/>
  <c r="F354" i="12"/>
  <c r="G354" i="12" s="1"/>
  <c r="M354" i="12" s="1"/>
  <c r="I354" i="12"/>
  <c r="K354" i="12"/>
  <c r="O354" i="12"/>
  <c r="Q354" i="12"/>
  <c r="U354" i="12"/>
  <c r="F357" i="12"/>
  <c r="G357" i="12" s="1"/>
  <c r="M357" i="12" s="1"/>
  <c r="I357" i="12"/>
  <c r="K357" i="12"/>
  <c r="O357" i="12"/>
  <c r="Q357" i="12"/>
  <c r="U357" i="12"/>
  <c r="F360" i="12"/>
  <c r="G360" i="12"/>
  <c r="M360" i="12" s="1"/>
  <c r="I360" i="12"/>
  <c r="K360" i="12"/>
  <c r="O360" i="12"/>
  <c r="Q360" i="12"/>
  <c r="U360" i="12"/>
  <c r="F361" i="12"/>
  <c r="G361" i="12" s="1"/>
  <c r="M361" i="12" s="1"/>
  <c r="I361" i="12"/>
  <c r="K361" i="12"/>
  <c r="O361" i="12"/>
  <c r="Q361" i="12"/>
  <c r="U361" i="12"/>
  <c r="F363" i="12"/>
  <c r="G363" i="12" s="1"/>
  <c r="M363" i="12" s="1"/>
  <c r="I363" i="12"/>
  <c r="K363" i="12"/>
  <c r="O363" i="12"/>
  <c r="Q363" i="12"/>
  <c r="U363" i="12"/>
  <c r="F365" i="12"/>
  <c r="G365" i="12"/>
  <c r="M365" i="12" s="1"/>
  <c r="I365" i="12"/>
  <c r="K365" i="12"/>
  <c r="O365" i="12"/>
  <c r="Q365" i="12"/>
  <c r="U365" i="12"/>
  <c r="F367" i="12"/>
  <c r="G367" i="12" s="1"/>
  <c r="M367" i="12" s="1"/>
  <c r="I367" i="12"/>
  <c r="K367" i="12"/>
  <c r="O367" i="12"/>
  <c r="Q367" i="12"/>
  <c r="U367" i="12"/>
  <c r="F368" i="12"/>
  <c r="G368" i="12" s="1"/>
  <c r="M368" i="12" s="1"/>
  <c r="I368" i="12"/>
  <c r="K368" i="12"/>
  <c r="O368" i="12"/>
  <c r="Q368" i="12"/>
  <c r="U368" i="12"/>
  <c r="F369" i="12"/>
  <c r="G369" i="12"/>
  <c r="M369" i="12" s="1"/>
  <c r="I369" i="12"/>
  <c r="K369" i="12"/>
  <c r="O369" i="12"/>
  <c r="Q369" i="12"/>
  <c r="U369" i="12"/>
  <c r="F371" i="12"/>
  <c r="G371" i="12" s="1"/>
  <c r="M371" i="12" s="1"/>
  <c r="I371" i="12"/>
  <c r="K371" i="12"/>
  <c r="O371" i="12"/>
  <c r="Q371" i="12"/>
  <c r="U371" i="12"/>
  <c r="F373" i="12"/>
  <c r="G373" i="12" s="1"/>
  <c r="M373" i="12" s="1"/>
  <c r="I373" i="12"/>
  <c r="K373" i="12"/>
  <c r="O373" i="12"/>
  <c r="Q373" i="12"/>
  <c r="U373" i="12"/>
  <c r="F375" i="12"/>
  <c r="G375" i="12"/>
  <c r="M375" i="12" s="1"/>
  <c r="I375" i="12"/>
  <c r="K375" i="12"/>
  <c r="O375" i="12"/>
  <c r="Q375" i="12"/>
  <c r="U375" i="12"/>
  <c r="F376" i="12"/>
  <c r="G376" i="12" s="1"/>
  <c r="M376" i="12" s="1"/>
  <c r="I376" i="12"/>
  <c r="K376" i="12"/>
  <c r="O376" i="12"/>
  <c r="Q376" i="12"/>
  <c r="U376" i="12"/>
  <c r="F378" i="12"/>
  <c r="G378" i="12" s="1"/>
  <c r="M378" i="12" s="1"/>
  <c r="I378" i="12"/>
  <c r="K378" i="12"/>
  <c r="O378" i="12"/>
  <c r="Q378" i="12"/>
  <c r="U378" i="12"/>
  <c r="F380" i="12"/>
  <c r="G380" i="12"/>
  <c r="M380" i="12" s="1"/>
  <c r="I380" i="12"/>
  <c r="K380" i="12"/>
  <c r="O380" i="12"/>
  <c r="Q380" i="12"/>
  <c r="U380" i="12"/>
  <c r="F381" i="12"/>
  <c r="G381" i="12" s="1"/>
  <c r="M381" i="12" s="1"/>
  <c r="I381" i="12"/>
  <c r="K381" i="12"/>
  <c r="O381" i="12"/>
  <c r="Q381" i="12"/>
  <c r="U381" i="12"/>
  <c r="F383" i="12"/>
  <c r="G383" i="12" s="1"/>
  <c r="M383" i="12" s="1"/>
  <c r="I383" i="12"/>
  <c r="K383" i="12"/>
  <c r="O383" i="12"/>
  <c r="Q383" i="12"/>
  <c r="U383" i="12"/>
  <c r="I384" i="12"/>
  <c r="K384" i="12"/>
  <c r="F385" i="12"/>
  <c r="G385" i="12"/>
  <c r="M385" i="12" s="1"/>
  <c r="I385" i="12"/>
  <c r="K385" i="12"/>
  <c r="O385" i="12"/>
  <c r="O384" i="12" s="1"/>
  <c r="Q385" i="12"/>
  <c r="Q384" i="12" s="1"/>
  <c r="U385" i="12"/>
  <c r="U384" i="12" s="1"/>
  <c r="F386" i="12"/>
  <c r="G386" i="12" s="1"/>
  <c r="M386" i="12" s="1"/>
  <c r="I386" i="12"/>
  <c r="K386" i="12"/>
  <c r="O386" i="12"/>
  <c r="Q386" i="12"/>
  <c r="U386" i="12"/>
  <c r="K387" i="12"/>
  <c r="F388" i="12"/>
  <c r="G388" i="12"/>
  <c r="M388" i="12" s="1"/>
  <c r="I388" i="12"/>
  <c r="I387" i="12" s="1"/>
  <c r="K388" i="12"/>
  <c r="O388" i="12"/>
  <c r="Q388" i="12"/>
  <c r="Q387" i="12" s="1"/>
  <c r="U388" i="12"/>
  <c r="U387" i="12" s="1"/>
  <c r="F395" i="12"/>
  <c r="G395" i="12" s="1"/>
  <c r="M395" i="12" s="1"/>
  <c r="I395" i="12"/>
  <c r="K395" i="12"/>
  <c r="O395" i="12"/>
  <c r="O387" i="12" s="1"/>
  <c r="Q395" i="12"/>
  <c r="U395" i="12"/>
  <c r="F399" i="12"/>
  <c r="G399" i="12"/>
  <c r="G398" i="12" s="1"/>
  <c r="I399" i="12"/>
  <c r="I398" i="12" s="1"/>
  <c r="K399" i="12"/>
  <c r="K398" i="12" s="1"/>
  <c r="M399" i="12"/>
  <c r="O399" i="12"/>
  <c r="Q399" i="12"/>
  <c r="U399" i="12"/>
  <c r="U398" i="12" s="1"/>
  <c r="F406" i="12"/>
  <c r="G406" i="12"/>
  <c r="M406" i="12" s="1"/>
  <c r="I406" i="12"/>
  <c r="K406" i="12"/>
  <c r="O406" i="12"/>
  <c r="Q406" i="12"/>
  <c r="Q398" i="12" s="1"/>
  <c r="U406" i="12"/>
  <c r="F408" i="12"/>
  <c r="G408" i="12" s="1"/>
  <c r="M408" i="12" s="1"/>
  <c r="I408" i="12"/>
  <c r="K408" i="12"/>
  <c r="O408" i="12"/>
  <c r="O398" i="12" s="1"/>
  <c r="Q408" i="12"/>
  <c r="U408" i="12"/>
  <c r="F413" i="12"/>
  <c r="G413" i="12"/>
  <c r="I413" i="12"/>
  <c r="K413" i="12"/>
  <c r="M413" i="12"/>
  <c r="O413" i="12"/>
  <c r="Q413" i="12"/>
  <c r="U413" i="12"/>
  <c r="F416" i="12"/>
  <c r="G416" i="12"/>
  <c r="M416" i="12" s="1"/>
  <c r="I416" i="12"/>
  <c r="K416" i="12"/>
  <c r="O416" i="12"/>
  <c r="Q416" i="12"/>
  <c r="U416" i="12"/>
  <c r="F420" i="12"/>
  <c r="G420" i="12" s="1"/>
  <c r="M420" i="12" s="1"/>
  <c r="I420" i="12"/>
  <c r="K420" i="12"/>
  <c r="O420" i="12"/>
  <c r="Q420" i="12"/>
  <c r="U420" i="12"/>
  <c r="K426" i="12"/>
  <c r="O426" i="12"/>
  <c r="Q426" i="12"/>
  <c r="F427" i="12"/>
  <c r="G427" i="12"/>
  <c r="M427" i="12" s="1"/>
  <c r="M426" i="12" s="1"/>
  <c r="I427" i="12"/>
  <c r="I426" i="12" s="1"/>
  <c r="K427" i="12"/>
  <c r="O427" i="12"/>
  <c r="Q427" i="12"/>
  <c r="U427" i="12"/>
  <c r="U426" i="12" s="1"/>
  <c r="F433" i="12"/>
  <c r="G433" i="12" s="1"/>
  <c r="I433" i="12"/>
  <c r="K433" i="12"/>
  <c r="O433" i="12"/>
  <c r="O432" i="12" s="1"/>
  <c r="Q433" i="12"/>
  <c r="U433" i="12"/>
  <c r="F434" i="12"/>
  <c r="G434" i="12"/>
  <c r="I434" i="12"/>
  <c r="I432" i="12" s="1"/>
  <c r="K434" i="12"/>
  <c r="K432" i="12" s="1"/>
  <c r="M434" i="12"/>
  <c r="O434" i="12"/>
  <c r="Q434" i="12"/>
  <c r="U434" i="12"/>
  <c r="F435" i="12"/>
  <c r="G435" i="12"/>
  <c r="M435" i="12" s="1"/>
  <c r="I435" i="12"/>
  <c r="K435" i="12"/>
  <c r="O435" i="12"/>
  <c r="Q435" i="12"/>
  <c r="Q432" i="12" s="1"/>
  <c r="U435" i="12"/>
  <c r="F436" i="12"/>
  <c r="G436" i="12" s="1"/>
  <c r="M436" i="12" s="1"/>
  <c r="I436" i="12"/>
  <c r="K436" i="12"/>
  <c r="O436" i="12"/>
  <c r="Q436" i="12"/>
  <c r="U436" i="12"/>
  <c r="F437" i="12"/>
  <c r="G437" i="12"/>
  <c r="I437" i="12"/>
  <c r="K437" i="12"/>
  <c r="M437" i="12"/>
  <c r="O437" i="12"/>
  <c r="Q437" i="12"/>
  <c r="U437" i="12"/>
  <c r="F438" i="12"/>
  <c r="G438" i="12"/>
  <c r="M438" i="12" s="1"/>
  <c r="I438" i="12"/>
  <c r="K438" i="12"/>
  <c r="O438" i="12"/>
  <c r="Q438" i="12"/>
  <c r="U438" i="12"/>
  <c r="U432" i="12" s="1"/>
  <c r="F439" i="12"/>
  <c r="G439" i="12" s="1"/>
  <c r="M439" i="12" s="1"/>
  <c r="I439" i="12"/>
  <c r="K439" i="12"/>
  <c r="O439" i="12"/>
  <c r="Q439" i="12"/>
  <c r="U439" i="12"/>
  <c r="F440" i="12"/>
  <c r="G440" i="12"/>
  <c r="I440" i="12"/>
  <c r="K440" i="12"/>
  <c r="M440" i="12"/>
  <c r="O440" i="12"/>
  <c r="Q440" i="12"/>
  <c r="U440" i="12"/>
  <c r="F441" i="12"/>
  <c r="G441" i="12"/>
  <c r="M441" i="12" s="1"/>
  <c r="I441" i="12"/>
  <c r="K441" i="12"/>
  <c r="O441" i="12"/>
  <c r="Q441" i="12"/>
  <c r="U441" i="12"/>
  <c r="F442" i="12"/>
  <c r="G442" i="12" s="1"/>
  <c r="M442" i="12" s="1"/>
  <c r="I442" i="12"/>
  <c r="K442" i="12"/>
  <c r="O442" i="12"/>
  <c r="Q442" i="12"/>
  <c r="U442" i="12"/>
  <c r="K443" i="12"/>
  <c r="F444" i="12"/>
  <c r="G444" i="12"/>
  <c r="M444" i="12" s="1"/>
  <c r="I444" i="12"/>
  <c r="I443" i="12" s="1"/>
  <c r="K444" i="12"/>
  <c r="O444" i="12"/>
  <c r="Q444" i="12"/>
  <c r="U444" i="12"/>
  <c r="U443" i="12" s="1"/>
  <c r="F445" i="12"/>
  <c r="G445" i="12" s="1"/>
  <c r="M445" i="12" s="1"/>
  <c r="I445" i="12"/>
  <c r="K445" i="12"/>
  <c r="O445" i="12"/>
  <c r="O443" i="12" s="1"/>
  <c r="Q445" i="12"/>
  <c r="Q443" i="12" s="1"/>
  <c r="U445" i="12"/>
  <c r="I20" i="1"/>
  <c r="I19" i="1"/>
  <c r="I18" i="1"/>
  <c r="I17" i="1"/>
  <c r="G27" i="1"/>
  <c r="F40" i="1"/>
  <c r="G23" i="1" s="1"/>
  <c r="G40" i="1"/>
  <c r="G25" i="1" s="1"/>
  <c r="G26" i="1" s="1"/>
  <c r="J28" i="1"/>
  <c r="J26" i="1"/>
  <c r="G38" i="1"/>
  <c r="F38" i="1"/>
  <c r="H32" i="1"/>
  <c r="J23" i="1"/>
  <c r="J24" i="1"/>
  <c r="J25" i="1"/>
  <c r="J27" i="1"/>
  <c r="E24" i="1"/>
  <c r="E26" i="1"/>
  <c r="I57" i="1" l="1"/>
  <c r="I16" i="1"/>
  <c r="I21" i="1" s="1"/>
  <c r="G24" i="1"/>
  <c r="G29" i="1"/>
  <c r="G28" i="1"/>
  <c r="M433" i="12"/>
  <c r="M432" i="12" s="1"/>
  <c r="G432" i="12"/>
  <c r="M384" i="12"/>
  <c r="M443" i="12"/>
  <c r="G8" i="12"/>
  <c r="M9" i="12"/>
  <c r="M8" i="12" s="1"/>
  <c r="M319" i="12"/>
  <c r="M318" i="12" s="1"/>
  <c r="G318" i="12"/>
  <c r="M387" i="12"/>
  <c r="M267" i="12"/>
  <c r="M266" i="12" s="1"/>
  <c r="G266" i="12"/>
  <c r="M398" i="12"/>
  <c r="G384" i="12"/>
  <c r="G443" i="12"/>
  <c r="G426" i="12"/>
  <c r="G387" i="12"/>
  <c r="M296" i="12"/>
  <c r="M279" i="12" s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E1174132-DD87-42B5-83DC-AAC5E99D4972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D47A0FF6-D845-4869-A32A-48EEDA696CF8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DECF921-576F-467D-A481-0F15A70F4EA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F03047BE-8F43-4435-97F7-F34604EA8F71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D5F16D64-C17A-4734-8215-BC71F04D4DB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A5FB5A97-3111-4225-B94C-C649B485D8C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<sst xmlns="http://schemas.openxmlformats.org/spreadsheetml/2006/main" count="1258" uniqueCount="504">
  <si>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</si>
  <si>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</si>
  <si>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</si>
  <si>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</si>
  <si>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</si>
  <si>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</si>
  <si>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</si>
  <si>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</si>
  <si>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</si>
  <si>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</si>
  <si>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</si>
  <si>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</si>
  <si>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</si>
  <si>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</si>
  <si>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</si>
  <si>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</si>
  <si>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</si>
  <si>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</si>
  <si>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</si>
  <si>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</si>
  <si>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</si>
  <si>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</si>
  <si>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</si>
  <si>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</si>
  <si>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</si>
  <si>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</si>
  <si>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</si>
  <si>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</si>
  <si>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</si>
  <si>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</si>
  <si>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</si>
  <si>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</si>
  <si>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</si>
  <si>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</si>
  <si>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</si>
  <si>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</si>
  <si>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</si>
  <si>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</si>
  <si>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</si>
  <si>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</si>
  <si>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</si>
  <si>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</si>
  <si>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</si>
  <si>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Moravská Třebová</t>
  </si>
  <si>
    <t>Rozpočet:</t>
  </si>
  <si>
    <t>Misto</t>
  </si>
  <si>
    <t>Výměna a zokruhování vodovodu park u muzea - ul Jiráskova MT</t>
  </si>
  <si>
    <t>Skupinový vodovod Moravskotřebovska</t>
  </si>
  <si>
    <t>Nádražní 1430/6</t>
  </si>
  <si>
    <t>Moravská Třebová - Předměstí</t>
  </si>
  <si>
    <t>57101</t>
  </si>
  <si>
    <t>72053453</t>
  </si>
  <si>
    <t>CZ72053453</t>
  </si>
  <si>
    <t>PETR DOBROUCKÝ</t>
  </si>
  <si>
    <t>Nerudova 1419/84</t>
  </si>
  <si>
    <t>64207293</t>
  </si>
  <si>
    <t>CZ5905230276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</si>
  <si>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</si>
  <si>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</si>
  <si>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</si>
  <si>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</si>
  <si>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</si>
  <si>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</si>
  <si>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</si>
  <si>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</si>
  <si>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</si>
  <si>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</si>
  <si>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</si>
  <si>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</si>
  <si>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</si>
  <si>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</si>
  <si>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trub.ved</t>
  </si>
  <si>
    <t>91</t>
  </si>
  <si>
    <t>Doplňující práce na komunikaci</t>
  </si>
  <si>
    <t>97</t>
  </si>
  <si>
    <t>Prorážení otvorů</t>
  </si>
  <si>
    <t>99</t>
  </si>
  <si>
    <t>Staveništní přesun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</si>
  <si>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</si>
  <si>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</si>
  <si>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</si>
  <si>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</si>
  <si>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</si>
  <si>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</si>
  <si>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</si>
  <si>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</si>
  <si>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</si>
  <si>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</si>
  <si>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</si>
  <si>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</si>
  <si>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</si>
  <si>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</si>
  <si>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</si>
  <si>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</si>
  <si>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</si>
  <si>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</si>
  <si>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</si>
  <si>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</si>
  <si>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</si>
  <si>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</si>
  <si>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</si>
  <si>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</si>
  <si>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</si>
  <si>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</si>
  <si>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</si>
  <si>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</si>
  <si>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</si>
  <si>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115101201R00</t>
  </si>
  <si>
    <t>Čerpání vody na výšku do 10 m, přítok do 500 l/min</t>
  </si>
  <si>
    <t>h</t>
  </si>
  <si>
    <t>POL1_0</t>
  </si>
  <si>
    <t>115001101R00</t>
  </si>
  <si>
    <t>Převedení vody potrubím o průměru do DN 100</t>
  </si>
  <si>
    <t>m</t>
  </si>
  <si>
    <t>119001401R00</t>
  </si>
  <si>
    <t>Dočasné zajištění ocelového potrubí do DN 200</t>
  </si>
  <si>
    <t>ŘAD:</t>
  </si>
  <si>
    <t>VV</t>
  </si>
  <si>
    <t>vodovod:1,00*2</t>
  </si>
  <si>
    <t>PŘÍPOJKA:</t>
  </si>
  <si>
    <t>vodovod:1,00*4</t>
  </si>
  <si>
    <t>119001411R00</t>
  </si>
  <si>
    <t>Dočasné zajištění beton.a plast. potrubí do DN 200</t>
  </si>
  <si>
    <t>plynovod:1,00*2</t>
  </si>
  <si>
    <t>119001412R00</t>
  </si>
  <si>
    <t>Dočasné zajištění beton.a plast.potrubí DN 200-500</t>
  </si>
  <si>
    <t>kanalizace:1,00*2</t>
  </si>
  <si>
    <t>kanalizace:1,00*4</t>
  </si>
  <si>
    <t>119001421R00</t>
  </si>
  <si>
    <t>Dočasné zajištění kabelů - do počtu 3 kabelů</t>
  </si>
  <si>
    <t>el. kabel NN:1,00*5</t>
  </si>
  <si>
    <t>el. kabel VN:1,00*1</t>
  </si>
  <si>
    <t>sdělovací kabel:1,00*3</t>
  </si>
  <si>
    <t>kabel VO:1,00*4</t>
  </si>
  <si>
    <t>el. kabel NN:1,00*3</t>
  </si>
  <si>
    <t>sdělovací kabel:1,00*1</t>
  </si>
  <si>
    <t>kabel VO:1,00*1</t>
  </si>
  <si>
    <t>130001101R00</t>
  </si>
  <si>
    <t>Příplatek za ztížené hloubení v blízkosti vedení</t>
  </si>
  <si>
    <t>m3</t>
  </si>
  <si>
    <t>kanalizace:1,00*2*1,30*1,80</t>
  </si>
  <si>
    <t>vodovod:1,00*2*1,10*1,60</t>
  </si>
  <si>
    <t>plynovod:1,00*2*1,10*1,60</t>
  </si>
  <si>
    <t>el. kabel NN:1,00*5*1,05*1,55</t>
  </si>
  <si>
    <t>el. kabel VN:1,00*1*1,05*1,55</t>
  </si>
  <si>
    <t>sdělovací kabel:1,00*3*1,05*1,55</t>
  </si>
  <si>
    <t>kabel VO:1,00*4*1,05*1,55</t>
  </si>
  <si>
    <t>kanalizace:1,00*4*1,30*1,80</t>
  </si>
  <si>
    <t>vodovod:1,00*4*1,10*1,60</t>
  </si>
  <si>
    <t>el. kabel NN:1,00*3*1,05*1,55</t>
  </si>
  <si>
    <t>sdělovací kabel:1,00*1*1,05*1,55</t>
  </si>
  <si>
    <t>kabel VO:1,00*1*1,05*1,55</t>
  </si>
  <si>
    <t>121101101R00</t>
  </si>
  <si>
    <t>Sejmutí ornice s přemístěním do 50 m</t>
  </si>
  <si>
    <t>ornice:0,15*1,00*(1,52+11,3+10,44)</t>
  </si>
  <si>
    <t>0,15*1,00*3,50*1</t>
  </si>
  <si>
    <t>0,15*1,00*1,50*2</t>
  </si>
  <si>
    <t>PŘÍPOJKY:</t>
  </si>
  <si>
    <t>ornice:0,15*1,00*13,10</t>
  </si>
  <si>
    <t>132201212R00</t>
  </si>
  <si>
    <t>Hloubení rýh š.do 200 cm hor.3 do 1000m3,STROJNĚ</t>
  </si>
  <si>
    <t>výkop rýhy:(1,70+1,67)/2*1,00*1,11</t>
  </si>
  <si>
    <t>(1,67+1,66)/2*1,00*10,64</t>
  </si>
  <si>
    <t>(1,75+1,75)/2*1,00*1,52</t>
  </si>
  <si>
    <t>(1,70+1,70)/2*1,00*11,34</t>
  </si>
  <si>
    <t>(1,70+1,70)/2*1,00*2,38</t>
  </si>
  <si>
    <t>montážní jámy 3,50*1,00:1,70*1,00*3,50*6</t>
  </si>
  <si>
    <t>sondy 1,50*1,00:1,70*1,00*1,50*9</t>
  </si>
  <si>
    <t>odpočet konstrukce komunikace asfaltové:-0,44*1,00*11,75</t>
  </si>
  <si>
    <t>-0,44*1,00*3,50*3</t>
  </si>
  <si>
    <t>-0,44*1,00*1,50*4</t>
  </si>
  <si>
    <t>odpočet konstrukce komunikace štěrkové:-0,30*1,00*5,22</t>
  </si>
  <si>
    <t>-0,30*1,00*1,50*1</t>
  </si>
  <si>
    <t>odpočet konstrukce chodníku - drobná dlažba:-0,30*1,00*3,50*1</t>
  </si>
  <si>
    <t>-0,30*1,00*1,50*2</t>
  </si>
  <si>
    <t>odpočet chodníku - mozajka:-0,30*1,00*2,38</t>
  </si>
  <si>
    <t>-0,30*1,00*3,50*1</t>
  </si>
  <si>
    <t>odpočet ornice:-0,15*1,00*(1,52+11,3+10,44)</t>
  </si>
  <si>
    <t>-0,15*1,00*3,50*1</t>
  </si>
  <si>
    <t>-0,15*1,00*1,50*2</t>
  </si>
  <si>
    <t>výkop rýhy:1,60*1,00*31,50</t>
  </si>
  <si>
    <t>odpočet konstrukce komunikace asfaltové:-0,44*1,00*14,40</t>
  </si>
  <si>
    <t>odpočet konstrukce komunikace štěrkové:-0,30*1,00*2,50</t>
  </si>
  <si>
    <t>odpočet chodníku - mozajka:-0,30*1,00*1,50</t>
  </si>
  <si>
    <t>odpočet ornice:-0,15*1,00*13,10</t>
  </si>
  <si>
    <t>132201219R00</t>
  </si>
  <si>
    <t>Přípl.za lepivost,hloubení rýh 200cm,hor.3,STROJNĚ</t>
  </si>
  <si>
    <t>141721101R00</t>
  </si>
  <si>
    <t>Řízené protlačení a vtažení PE d 110 mm, hor.1 - 4</t>
  </si>
  <si>
    <t>ŘAD PE90:50,74+85,15+29,73</t>
  </si>
  <si>
    <t>151101101R00</t>
  </si>
  <si>
    <t>Pažení a rozepření stěn rýh - příložné - hl.do 2 m</t>
  </si>
  <si>
    <t>m2</t>
  </si>
  <si>
    <t>rýhy:(1,70+1,67)/2*2*1,11</t>
  </si>
  <si>
    <t>(1,67+1,66)/2*2*10,64</t>
  </si>
  <si>
    <t>(1,75+1,75)/2*2*1,52</t>
  </si>
  <si>
    <t>(1,70+1,70)/2*2*11,34</t>
  </si>
  <si>
    <t>(1,70+1,70)/2*2*2,38</t>
  </si>
  <si>
    <t>montážní jámy 3,50*1,00:1,70*2*3,50*6</t>
  </si>
  <si>
    <t>sondy 1,50*1,00:1,70*2*1,50*9</t>
  </si>
  <si>
    <t>rýhy:1,60*2*31,50</t>
  </si>
  <si>
    <t>151101111R00</t>
  </si>
  <si>
    <t>Odstranění pažení stěn rýh - příložné - hl. do 2 m</t>
  </si>
  <si>
    <t>161101101R00</t>
  </si>
  <si>
    <t>Svislé přemístění výkopku z hor.1-4 do 2,5 m</t>
  </si>
  <si>
    <t>Začátek provozního součtu</t>
  </si>
  <si>
    <t xml:space="preserve">  ŘAD:</t>
  </si>
  <si>
    <t xml:space="preserve">  výkop rýhy:(1,70+1,67)/2*1,00*1,11</t>
  </si>
  <si>
    <t xml:space="preserve">  (1,67+1,66)/2*1,00*10,64</t>
  </si>
  <si>
    <t xml:space="preserve">  (1,75+1,75)/2*1,00*1,52</t>
  </si>
  <si>
    <t xml:space="preserve">  (1,70+1,70)/2*1,00*11,34</t>
  </si>
  <si>
    <t xml:space="preserve">  (1,70+1,70)/2*1,00*2,38</t>
  </si>
  <si>
    <t xml:space="preserve">  montážní jámy 3,50*1,00:1,70*1,00*3,50*6</t>
  </si>
  <si>
    <t xml:space="preserve">  sondy 1,50*1,00:1,70*1,00*1,50*9</t>
  </si>
  <si>
    <t xml:space="preserve">  odpočet konstrukce komunikace asfaltové:-0,44*1,00*11,75</t>
  </si>
  <si>
    <t xml:space="preserve">  -0,44*1,00*3,50*3</t>
  </si>
  <si>
    <t xml:space="preserve">  -0,44*1,00*1,50*4</t>
  </si>
  <si>
    <t xml:space="preserve">  odpočet konstrukce komunikace štěrkové:-0,30*1,00*5,22</t>
  </si>
  <si>
    <t xml:space="preserve">  -0,30*1,00*1,50*1</t>
  </si>
  <si>
    <t xml:space="preserve">  odpočet konstrukce chodníku - drobná dlažba:-0,30*1,00*3,50*1</t>
  </si>
  <si>
    <t xml:space="preserve">  -0,30*1,00*1,50*2</t>
  </si>
  <si>
    <t xml:space="preserve">  odpočet chodníku - mozajka:-0,30*1,00*2,38</t>
  </si>
  <si>
    <t xml:space="preserve">  -0,30*1,00*3,50*1</t>
  </si>
  <si>
    <t xml:space="preserve">  odpočet ornice:-0,15*1,00*(1,52+11,3+10,44)</t>
  </si>
  <si>
    <t xml:space="preserve">  -0,15*1,00*3,50*1</t>
  </si>
  <si>
    <t xml:space="preserve">  -0,15*1,00*1,50*2</t>
  </si>
  <si>
    <t xml:space="preserve">  PŘÍPOJKY:</t>
  </si>
  <si>
    <t xml:space="preserve">  výkop rýhy:1,60*1,00*31,50</t>
  </si>
  <si>
    <t xml:space="preserve">  odpočet konstrukce komunikace asfaltové:-0,44*1,00*14,40</t>
  </si>
  <si>
    <t xml:space="preserve">  odpočet konstrukce komunikace štěrkové:-0,30*1,00*2,50</t>
  </si>
  <si>
    <t xml:space="preserve">  odpočet chodníku - mozajka:-0,30*1,00*1,50</t>
  </si>
  <si>
    <t xml:space="preserve">  odpočet ornice:-0,15*1,00*13,10</t>
  </si>
  <si>
    <t>Konec provozního součtu</t>
  </si>
  <si>
    <t>Počítá se 50%:122,49495*0,50</t>
  </si>
  <si>
    <t>162601101R00</t>
  </si>
  <si>
    <t>Vodorovné přemístění výkopku z hor.1-4 do 4000 m</t>
  </si>
  <si>
    <t>171201201R00</t>
  </si>
  <si>
    <t>Uložení sypaniny na skl.-sypanina na výšku přes 2m</t>
  </si>
  <si>
    <t>PC 1-1</t>
  </si>
  <si>
    <t>Poplatek za skládku zeminy 1- 4, č. dle katal. odpadů 17 05 04</t>
  </si>
  <si>
    <t>t</t>
  </si>
  <si>
    <t>přepočet na t:122,49495*1,6</t>
  </si>
  <si>
    <t>174101101R00</t>
  </si>
  <si>
    <t>Zásyp jam, rýh, šachet se zhutněním</t>
  </si>
  <si>
    <t>odpočet konstrukce provizorní komunikace:-0,08*1,00*11,75</t>
  </si>
  <si>
    <t>-0,08*1,00*3,50*3</t>
  </si>
  <si>
    <t>-0,08*1,00*1,50*4</t>
  </si>
  <si>
    <t>odpočet konstrukce provizorní komunikace:-0,08*1,00*5,22</t>
  </si>
  <si>
    <t>-0,08*1,00*1,50*1</t>
  </si>
  <si>
    <t>odpočet podsypu a obsypu potrubí:-(0,10+0,09+0,30)*1,00*(11,75+1,52+11,34+2,38)</t>
  </si>
  <si>
    <t>-(0,10+0,09+0,30)*1,00*3,50*6</t>
  </si>
  <si>
    <t>-(0,10+0,09+0,30)*1,00*1,50*9</t>
  </si>
  <si>
    <t>odpočet konstrukce provizorní komunikace:-0,08*1,00*14,40</t>
  </si>
  <si>
    <t>odpočet konstrukce provizorní komunikace:-0,08*1,00*2,50</t>
  </si>
  <si>
    <t>odpočet podsypu a obsypu potrubí:-(0,10+0,09+0,30)*1,00*16,50</t>
  </si>
  <si>
    <t>-(0,10+0,032+0,30)*1,00*16,00</t>
  </si>
  <si>
    <t>PC 1-2</t>
  </si>
  <si>
    <t>Kamenivo drcené fr. 0/63</t>
  </si>
  <si>
    <t>přepočet na t:94,75025*1,8</t>
  </si>
  <si>
    <t>175101101R00</t>
  </si>
  <si>
    <t>Obsyp potrubí bez prohození sypaniny</t>
  </si>
  <si>
    <t>(0,09+0,30)*1,00*(11,75+1,52+11,34+2,38)</t>
  </si>
  <si>
    <t>(0,09+0,30)*1,00*3,50*6</t>
  </si>
  <si>
    <t>(0,09+0,30)*1,00*1,50*9</t>
  </si>
  <si>
    <t>(0,09+0,30)*1,00*16,50</t>
  </si>
  <si>
    <t>(0,032+0,30)*1,00*16,00</t>
  </si>
  <si>
    <t>PC 1-3</t>
  </si>
  <si>
    <t>Kamenivo těžené fr. 4/8</t>
  </si>
  <si>
    <t>přepočet na t:35,72810*1,8</t>
  </si>
  <si>
    <t>181301102R00</t>
  </si>
  <si>
    <t>Rozprostření ornice, rovina, tl. 10-15 cm,do 500m2</t>
  </si>
  <si>
    <t>ornice:1,00*(1,52+11,3+10,44)</t>
  </si>
  <si>
    <t>1,00*3,50*1</t>
  </si>
  <si>
    <t>1,00*1,50*2</t>
  </si>
  <si>
    <t>ornice:1,00*13,10</t>
  </si>
  <si>
    <t>113107634R00</t>
  </si>
  <si>
    <t>Odstranění podkladu nad 50 m2,kam.drcené tl.34 cm</t>
  </si>
  <si>
    <t>komunikace asfaltové:1,00*11,75</t>
  </si>
  <si>
    <t>1,00*3,50*3</t>
  </si>
  <si>
    <t>1,00*1,50*4</t>
  </si>
  <si>
    <t>komunikace asfaltové:1,00*14,40</t>
  </si>
  <si>
    <t>113107630R00</t>
  </si>
  <si>
    <t>Odstranění podkladu nad 50 m2,kam.drcené tl.30 cm</t>
  </si>
  <si>
    <t>komunikace štěrkové:1,00*5,22</t>
  </si>
  <si>
    <t>1,00*1,50*1</t>
  </si>
  <si>
    <t>komunikace štěrkové:1,00*2,50</t>
  </si>
  <si>
    <t>113107620R00</t>
  </si>
  <si>
    <t>Odstranění podkladu nad 50 m2,kam.drcené tl.20 cm</t>
  </si>
  <si>
    <t>chodník - drobná dlažba:1,00*3,50*1</t>
  </si>
  <si>
    <t>chodník - mozajka:1,00*2,38</t>
  </si>
  <si>
    <t>chodník - mozajka:1,00*1,50</t>
  </si>
  <si>
    <t>113107624R00</t>
  </si>
  <si>
    <t>Odstranění podkladu nad 50 m2,kam.drcené tl.24 cm</t>
  </si>
  <si>
    <t>Konečná úprava komunikace ul. Jiráskova:</t>
  </si>
  <si>
    <t>1,00*5,00</t>
  </si>
  <si>
    <t>113108410R00</t>
  </si>
  <si>
    <t>Odstranění asfaltové vrstvy pl.nad 50 m2, tl.10 cm</t>
  </si>
  <si>
    <t>113151113R00</t>
  </si>
  <si>
    <t>Fréz.živič.krytu pl.do 500 m2,pruh do 75 cm,tl.4cm</t>
  </si>
  <si>
    <t>2*0,50*5,00</t>
  </si>
  <si>
    <t>113106111R00</t>
  </si>
  <si>
    <t>Rozebrání dlažeb z mozaiky</t>
  </si>
  <si>
    <t>chodník - mozajka:(1,00+2*0,30)*2,38</t>
  </si>
  <si>
    <t>(1,00+2*0,30)*3,50*1</t>
  </si>
  <si>
    <t>chodník - mozajka:(1,00+2*0,30)*1,50</t>
  </si>
  <si>
    <t>113106221R00</t>
  </si>
  <si>
    <t>Rozebrání dlažeb z drobných kostek v kam. těženém</t>
  </si>
  <si>
    <t>chodník - drobná dlažba:(1,00+2*0,30)*3,50*1</t>
  </si>
  <si>
    <t>(1,00+2*0,30)*1,50*2</t>
  </si>
  <si>
    <t>451572211R00</t>
  </si>
  <si>
    <t>Lože pod potrubí z kameniva těženého 4 - 8 mm</t>
  </si>
  <si>
    <t>0,10*1,00*(11,75+1,52+11,34+2,38)</t>
  </si>
  <si>
    <t>0,10*1,00*3,50*6</t>
  </si>
  <si>
    <t>0,10*1,00*1,50*9</t>
  </si>
  <si>
    <t>0,10*1,00*16,50</t>
  </si>
  <si>
    <t>0,10*1,00*16,00</t>
  </si>
  <si>
    <t>452313151R00</t>
  </si>
  <si>
    <t>Bloky pro potrubí z betonu C 20/25</t>
  </si>
  <si>
    <t>0,10*1</t>
  </si>
  <si>
    <t>452353101R00</t>
  </si>
  <si>
    <t>Bednění bloků pod potrubí</t>
  </si>
  <si>
    <t>0,30*1</t>
  </si>
  <si>
    <t>579300015R00</t>
  </si>
  <si>
    <t>Kryt komunikací z asfalt.recyklátu po zhutnění 8cm</t>
  </si>
  <si>
    <t>596111111R00</t>
  </si>
  <si>
    <t>Kladení dlažby z kamenné mozaiky jednobarevné, lože z kameniva tl. 40 mm</t>
  </si>
  <si>
    <t>591211111R00</t>
  </si>
  <si>
    <t>Kladení dlažby drobné kostky,lože z kamen.tl. 5 cm</t>
  </si>
  <si>
    <t>567122112R00</t>
  </si>
  <si>
    <t>Podklad z kameniva zpev.cementem SC C8/10 tl.13 cm</t>
  </si>
  <si>
    <t>577161124R00</t>
  </si>
  <si>
    <t>Beton asfalt. ACL 16+ ložný, š. do 3 m, tl. 7 cm</t>
  </si>
  <si>
    <t>577131111R00</t>
  </si>
  <si>
    <t>Beton asfalt. ACO 11+ obrusný, š. do 3 m, tl. 4 cm</t>
  </si>
  <si>
    <t>(1,00+2*0,50)*5,00</t>
  </si>
  <si>
    <t>573111124R00</t>
  </si>
  <si>
    <t>Postřik infiltrační, množství zbytkového asfaltového pojiva 1,00 kg/m2</t>
  </si>
  <si>
    <t>573231125R00</t>
  </si>
  <si>
    <t>Postřik spojovací z KAE, množství zbytkového asfaltu 0,5 kg/m2</t>
  </si>
  <si>
    <t>599142111R00</t>
  </si>
  <si>
    <t>Úprava zálivky dil.spár hloubky do 4 cm š. do 4 cm</t>
  </si>
  <si>
    <t>2*5,00</t>
  </si>
  <si>
    <t>892241111R00</t>
  </si>
  <si>
    <t>Tlaková zkouška vodovodního potrubí DN 80</t>
  </si>
  <si>
    <t>ŘAD:192,61</t>
  </si>
  <si>
    <t>892372111R00</t>
  </si>
  <si>
    <t>Zabezpečení konců vodovod. potrubí DN 300</t>
  </si>
  <si>
    <t>úsek</t>
  </si>
  <si>
    <t>892273111R00</t>
  </si>
  <si>
    <t>Desinfekce vodovodního potrubí DN 125</t>
  </si>
  <si>
    <t>192,61</t>
  </si>
  <si>
    <t>899401111R00</t>
  </si>
  <si>
    <t>Osazení poklopů litinových ventilových</t>
  </si>
  <si>
    <t>kus</t>
  </si>
  <si>
    <t>899401112R00</t>
  </si>
  <si>
    <t>Osazení poklopů litinových šoupátkových</t>
  </si>
  <si>
    <t>PC 8-1</t>
  </si>
  <si>
    <t>Poklop uliční samonivelační přípojkový s logem, 1650KASI</t>
  </si>
  <si>
    <t>ks</t>
  </si>
  <si>
    <t>POL3_0</t>
  </si>
  <si>
    <t>2*1,01</t>
  </si>
  <si>
    <t>PC 8-2</t>
  </si>
  <si>
    <t>Poklop uliční samonivelační šoupátkový s logem, 1750KASI</t>
  </si>
  <si>
    <t>4*1,01</t>
  </si>
  <si>
    <t>PC 8-3</t>
  </si>
  <si>
    <t>Podkladová deska pro šoupátka a šoup.dom.přípojek, 3481</t>
  </si>
  <si>
    <t>6*1,01</t>
  </si>
  <si>
    <t>899731115T00</t>
  </si>
  <si>
    <t>Uložení signalizačního vodiče k trubnímu vedení do 10 mm2</t>
  </si>
  <si>
    <t>PŘÍPOJKY:32,50</t>
  </si>
  <si>
    <t>PC 8-4</t>
  </si>
  <si>
    <t>Detekční trasovací kabel +RT1801W 6,35 mm2, CYY, 2xizolace, pevnost 818 kg</t>
  </si>
  <si>
    <t>ŘAD:192,61+2*3,00</t>
  </si>
  <si>
    <t>PŘÍPOJKY:32,50+5*4,00</t>
  </si>
  <si>
    <t>850245121R00</t>
  </si>
  <si>
    <t>Výřez nebo výsek na potrubí litinovém DN 80</t>
  </si>
  <si>
    <t>857242121R00</t>
  </si>
  <si>
    <t>Montáž tvarovek litin. jednoos.přír. výkop DN 80</t>
  </si>
  <si>
    <t>PC 8-5</t>
  </si>
  <si>
    <t>Spojka Synoflex příruba/hrdlo DN 80/80, 7994</t>
  </si>
  <si>
    <t>PC 8-6</t>
  </si>
  <si>
    <t>Lemový nákružek PE100,SDR11, PN16 D90</t>
  </si>
  <si>
    <t>10*1,01</t>
  </si>
  <si>
    <t>PC 8-7</t>
  </si>
  <si>
    <t>Příruba PP-V PN16  SDR11 D90/DN80</t>
  </si>
  <si>
    <t>PC 8-8</t>
  </si>
  <si>
    <t>Čelní těsnění s ocel.výztuží PN16 D90/DN80</t>
  </si>
  <si>
    <t>857244121R00</t>
  </si>
  <si>
    <t>Montáž tvarovek litin. odboč. přír. výkop DN 80</t>
  </si>
  <si>
    <t>PC 8-9</t>
  </si>
  <si>
    <t>Přírubový T-kus DN 80/80, 8510</t>
  </si>
  <si>
    <t>3*1,01</t>
  </si>
  <si>
    <t>871151121R00</t>
  </si>
  <si>
    <t>Montáž trubek polyetylenových ve výkopu d 25 mm</t>
  </si>
  <si>
    <t>PC 8-10</t>
  </si>
  <si>
    <t>Potrubí PE100 RC - SafeTech RC voda SDR11 32x3,0, v návinu 100 m</t>
  </si>
  <si>
    <t>PŘÍPOJKY:16,00*1,015</t>
  </si>
  <si>
    <t>871241111R00</t>
  </si>
  <si>
    <t>Montáž trubek z tvrdého PVC ve výkopu d 90 mm</t>
  </si>
  <si>
    <t>ŘAD:192,61-165,62</t>
  </si>
  <si>
    <t>PŘÍPOJKY:16,50</t>
  </si>
  <si>
    <t>PC 8-11</t>
  </si>
  <si>
    <t>Potrubí PE100 RC - SafeTech RC voda SDR11 90x8,2, v návinu 100 m</t>
  </si>
  <si>
    <t>ŘAD:192,61*1,015</t>
  </si>
  <si>
    <t>PŘÍPOJKY:16,50*1,015</t>
  </si>
  <si>
    <t>877242121R00</t>
  </si>
  <si>
    <t>Přirážka za 1 spoj elektrotvarovky d 90 mm</t>
  </si>
  <si>
    <t>PC 8-12</t>
  </si>
  <si>
    <t>Elektrospojka PE100 SDR11 D90</t>
  </si>
  <si>
    <t>9*1,01</t>
  </si>
  <si>
    <t>PC 8-13</t>
  </si>
  <si>
    <t>Elektrokoleno 45° PE100 SDR11, PN16 D90</t>
  </si>
  <si>
    <t>PC 8-14</t>
  </si>
  <si>
    <t>Elektrokoleno 90° PE100 SDR11, PN16 D90</t>
  </si>
  <si>
    <t>879172199R00</t>
  </si>
  <si>
    <t>Příplatek za montáž vodovodních přípojek DN 32-80</t>
  </si>
  <si>
    <t>891163111R00</t>
  </si>
  <si>
    <t>Montáž ventilů hlavních pro přípojky DN 25</t>
  </si>
  <si>
    <t>PC 8-15</t>
  </si>
  <si>
    <t>Rohový ventil ISO/vněj.z. 32-5/4", 3130</t>
  </si>
  <si>
    <t>PC 8-16</t>
  </si>
  <si>
    <t>Zemní souprava tel.pro dom.šoup. 3/4"-2"(1,3-1,8m), 9601</t>
  </si>
  <si>
    <t>PC 8-17</t>
  </si>
  <si>
    <t>Tvarovka ISO spojka D32-32, 6300</t>
  </si>
  <si>
    <t>891241111R00</t>
  </si>
  <si>
    <t>Montáž vodovodních šoupátek ve výkopu DN 80</t>
  </si>
  <si>
    <t>PC 8-18</t>
  </si>
  <si>
    <t>Šoupátko s přírubami krátké E1 CZ DN 80, 4000</t>
  </si>
  <si>
    <t>PC 8-19</t>
  </si>
  <si>
    <t>Zemní souprava tel.pro šoup. E1 DN65-80 (1,3-1,8m), 9500</t>
  </si>
  <si>
    <t>891249111R00</t>
  </si>
  <si>
    <t>Montáž navrtávacích pasů DN 80</t>
  </si>
  <si>
    <t>PC 8-20</t>
  </si>
  <si>
    <t>Navrtávací pas HAKU uzávěrkový 90-5/4", 5310</t>
  </si>
  <si>
    <t>PC 8-21</t>
  </si>
  <si>
    <t xml:space="preserve">Spojovací materiál armatur a tvarovek, nerezové šrouby a podložky (2), mosazné matice </t>
  </si>
  <si>
    <t>soubor</t>
  </si>
  <si>
    <t>PC 89-1</t>
  </si>
  <si>
    <t>Napojení přípojek D90 do VŠ, včetně dodávky mater., utěsnění vstupu a propojení</t>
  </si>
  <si>
    <t>PC 89-2</t>
  </si>
  <si>
    <t>Demontáž a likvidace stáv.armatur a potrubí</t>
  </si>
  <si>
    <t>919735112R00</t>
  </si>
  <si>
    <t>Řezání stávajícího živičného krytu tl. 5 - 10 cm</t>
  </si>
  <si>
    <t>komunikace asfaltové:2*11,75</t>
  </si>
  <si>
    <t>2*3,50*3</t>
  </si>
  <si>
    <t>2*1,50*4</t>
  </si>
  <si>
    <t>komunikace asfaltové:2*14,40</t>
  </si>
  <si>
    <t>919735111R00</t>
  </si>
  <si>
    <t>Řezání stávajícího živičného krytu tl. do 5 cm</t>
  </si>
  <si>
    <t>979082213R00</t>
  </si>
  <si>
    <t>Vodorovná doprava suti po suchu do 1 km</t>
  </si>
  <si>
    <t>suť:31,90220</t>
  </si>
  <si>
    <t>6,08520</t>
  </si>
  <si>
    <t>6,10720</t>
  </si>
  <si>
    <t>2,64000</t>
  </si>
  <si>
    <t>živice:9,38300</t>
  </si>
  <si>
    <t>0,44000</t>
  </si>
  <si>
    <t>979082219R00</t>
  </si>
  <si>
    <t>Příplatek za dopravu suti po suchu za další 1 km</t>
  </si>
  <si>
    <t>Příplatek za další 3 km:56,55760*3</t>
  </si>
  <si>
    <t>PC 97-1</t>
  </si>
  <si>
    <t>Poplatek za skládku suti</t>
  </si>
  <si>
    <t>PC 97-2</t>
  </si>
  <si>
    <t>Poplatek za skládku živice</t>
  </si>
  <si>
    <t>979071121R00</t>
  </si>
  <si>
    <t>Očištění vybour. kostek drobných s výplní kam. těž</t>
  </si>
  <si>
    <t>979071131R00</t>
  </si>
  <si>
    <t>Očištění vybouraných kostek mozaikových, kam. těž.</t>
  </si>
  <si>
    <t>998276101R00</t>
  </si>
  <si>
    <t>Přesun hmot, trubní vedení plastová, otevř. výkop</t>
  </si>
  <si>
    <t>236,42667</t>
  </si>
  <si>
    <t>10,89290</t>
  </si>
  <si>
    <t>13,87897</t>
  </si>
  <si>
    <t>1,38375</t>
  </si>
  <si>
    <t>ON1</t>
  </si>
  <si>
    <t>Vytyčení inženýrských sítí</t>
  </si>
  <si>
    <t>Soubor</t>
  </si>
  <si>
    <t>ON2</t>
  </si>
  <si>
    <t>Vytyčení stavby</t>
  </si>
  <si>
    <t>ON3</t>
  </si>
  <si>
    <t>Dočasná dopravní opatření - návrh, odsouhlasení, instalace, udržování a odstranění</t>
  </si>
  <si>
    <t>ON4</t>
  </si>
  <si>
    <t>Propagace - 2 ks informační tabule o stavbě , umístěna na staveništi</t>
  </si>
  <si>
    <t>ON5</t>
  </si>
  <si>
    <t>Průzkumné práce - dohledání přípojek a konců řadů, včetně zemních prací</t>
  </si>
  <si>
    <t>ON6</t>
  </si>
  <si>
    <t>Revize hydrantů</t>
  </si>
  <si>
    <t>ON7</t>
  </si>
  <si>
    <t>Rozbor zeminy - prokázání nezávadnosti, před uložením na skládku</t>
  </si>
  <si>
    <t>ON8</t>
  </si>
  <si>
    <t>Statické zkoušky hutněné dle požadavku vlastníka , komunikace</t>
  </si>
  <si>
    <t>ON9</t>
  </si>
  <si>
    <t xml:space="preserve">Geodetické zaměření skutečného provedení  </t>
  </si>
  <si>
    <t>ON10</t>
  </si>
  <si>
    <t xml:space="preserve">Dokumentace skutečného provedení </t>
  </si>
  <si>
    <t>VN1</t>
  </si>
  <si>
    <t>Zařízení staveniště</t>
  </si>
  <si>
    <t>VN2</t>
  </si>
  <si>
    <t>Provozní vlivy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</si>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</sst>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18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18" fillId="0" borderId="33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95792762-4B4A-41CE-A6E1-8A2874F6A61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CB5-DDA6-4D56-AF8D-1C2368FDB12B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901AE-8106-44CB-B109-FF0E57E4AF0F}">
  <sheetPr codeName="List5112">
    <tabColor rgb="FF66FF66"/>
  </sheetPr>
  <dimension ref="A1:O60"/>
  <sheetViews>
    <sheetView showGridLines="0" topLeftCell="B26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51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 t="s">
        <v>52</v>
      </c>
      <c r="J6" s="11"/>
    </row>
    <row r="7" spans="1:15" ht="15.75" customHeight="1" x14ac:dyDescent="0.2">
      <c r="A7" s="4"/>
      <c r="B7" s="40"/>
      <c r="C7" s="122" t="s">
        <v>50</v>
      </c>
      <c r="D7" s="104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 t="s">
        <v>53</v>
      </c>
      <c r="E11" s="123"/>
      <c r="F11" s="123"/>
      <c r="G11" s="123"/>
      <c r="H11" s="27" t="s">
        <v>33</v>
      </c>
      <c r="I11" s="127" t="s">
        <v>55</v>
      </c>
      <c r="J11" s="11"/>
    </row>
    <row r="12" spans="1:15" ht="15.75" customHeight="1" x14ac:dyDescent="0.2">
      <c r="A12" s="4"/>
      <c r="B12" s="39"/>
      <c r="C12" s="25"/>
      <c r="D12" s="124" t="s">
        <v>54</v>
      </c>
      <c r="E12" s="124"/>
      <c r="F12" s="124"/>
      <c r="G12" s="124"/>
      <c r="H12" s="27" t="s">
        <v>34</v>
      </c>
      <c r="I12" s="127" t="s">
        <v>56</v>
      </c>
      <c r="J12" s="11"/>
    </row>
    <row r="13" spans="1:15" ht="15.75" customHeight="1" x14ac:dyDescent="0.2">
      <c r="A13" s="4"/>
      <c r="B13" s="40"/>
      <c r="C13" s="126" t="s">
        <v>50</v>
      </c>
      <c r="D13" s="125" t="s">
        <v>49</v>
      </c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/>
      <c r="F16" s="81"/>
      <c r="G16" s="80"/>
      <c r="H16" s="81"/>
      <c r="I16" s="80">
        <f>SUMIF(F47:F56,A16,I47:I56)+SUMIF(F47:F56,"PSU",I47:I56)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/>
      <c r="F17" s="81"/>
      <c r="G17" s="80"/>
      <c r="H17" s="81"/>
      <c r="I17" s="80">
        <f>SUMIF(F47:F56,A17,I47:I56)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/>
      <c r="F18" s="81"/>
      <c r="G18" s="80"/>
      <c r="H18" s="81"/>
      <c r="I18" s="80">
        <f>SUMIF(F47:F56,A18,I47:I56)</f>
        <v>0</v>
      </c>
      <c r="J18" s="82"/>
    </row>
    <row r="19" spans="1:10" ht="23.25" customHeight="1" x14ac:dyDescent="0.2">
      <c r="A19" s="192" t="s">
        <v>79</v>
      </c>
      <c r="B19" s="193" t="s">
        <v>26</v>
      </c>
      <c r="C19" s="56"/>
      <c r="D19" s="57"/>
      <c r="E19" s="80"/>
      <c r="F19" s="81"/>
      <c r="G19" s="80"/>
      <c r="H19" s="81"/>
      <c r="I19" s="80">
        <f>SUMIF(F47:F56,A19,I47:I56)</f>
        <v>0</v>
      </c>
      <c r="J19" s="82"/>
    </row>
    <row r="20" spans="1:10" ht="23.25" customHeight="1" x14ac:dyDescent="0.2">
      <c r="A20" s="192" t="s">
        <v>78</v>
      </c>
      <c r="B20" s="193" t="s">
        <v>27</v>
      </c>
      <c r="C20" s="56"/>
      <c r="D20" s="57"/>
      <c r="E20" s="80"/>
      <c r="F20" s="81"/>
      <c r="G20" s="80"/>
      <c r="H20" s="81"/>
      <c r="I20" s="80">
        <f>SUMIF(F47:F56,A20,I47:I56)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59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45612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57</v>
      </c>
      <c r="C39" s="137" t="s">
        <v>46</v>
      </c>
      <c r="D39" s="138"/>
      <c r="E39" s="138"/>
      <c r="F39" s="146">
        <f>'Rozpočet Pol'!AC447</f>
        <v>0</v>
      </c>
      <c r="G39" s="147">
        <f>'Rozpočet Pol'!AD447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10" ht="25.5" hidden="1" customHeight="1" x14ac:dyDescent="0.2">
      <c r="A40" s="130"/>
      <c r="B40" s="140" t="s">
        <v>58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60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61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3" t="s">
        <v>62</v>
      </c>
      <c r="C47" s="174" t="s">
        <v>63</v>
      </c>
      <c r="D47" s="175"/>
      <c r="E47" s="175"/>
      <c r="F47" s="179" t="s">
        <v>23</v>
      </c>
      <c r="G47" s="180"/>
      <c r="H47" s="180"/>
      <c r="I47" s="181">
        <f>'Rozpočet Pol'!G8</f>
        <v>0</v>
      </c>
      <c r="J47" s="181"/>
    </row>
    <row r="48" spans="1:10" ht="25.5" customHeight="1" x14ac:dyDescent="0.2">
      <c r="A48" s="162"/>
      <c r="B48" s="165" t="s">
        <v>64</v>
      </c>
      <c r="C48" s="164" t="s">
        <v>65</v>
      </c>
      <c r="D48" s="166"/>
      <c r="E48" s="166"/>
      <c r="F48" s="182" t="s">
        <v>23</v>
      </c>
      <c r="G48" s="183"/>
      <c r="H48" s="183"/>
      <c r="I48" s="184">
        <f>'Rozpočet Pol'!G266</f>
        <v>0</v>
      </c>
      <c r="J48" s="184"/>
    </row>
    <row r="49" spans="1:10" ht="25.5" customHeight="1" x14ac:dyDescent="0.2">
      <c r="A49" s="162"/>
      <c r="B49" s="165" t="s">
        <v>66</v>
      </c>
      <c r="C49" s="164" t="s">
        <v>67</v>
      </c>
      <c r="D49" s="166"/>
      <c r="E49" s="166"/>
      <c r="F49" s="182" t="s">
        <v>23</v>
      </c>
      <c r="G49" s="183"/>
      <c r="H49" s="183"/>
      <c r="I49" s="184">
        <f>'Rozpočet Pol'!G279</f>
        <v>0</v>
      </c>
      <c r="J49" s="184"/>
    </row>
    <row r="50" spans="1:10" ht="25.5" customHeight="1" x14ac:dyDescent="0.2">
      <c r="A50" s="162"/>
      <c r="B50" s="165" t="s">
        <v>68</v>
      </c>
      <c r="C50" s="164" t="s">
        <v>69</v>
      </c>
      <c r="D50" s="166"/>
      <c r="E50" s="166"/>
      <c r="F50" s="182" t="s">
        <v>23</v>
      </c>
      <c r="G50" s="183"/>
      <c r="H50" s="183"/>
      <c r="I50" s="184">
        <f>'Rozpočet Pol'!G318</f>
        <v>0</v>
      </c>
      <c r="J50" s="184"/>
    </row>
    <row r="51" spans="1:10" ht="25.5" customHeight="1" x14ac:dyDescent="0.2">
      <c r="A51" s="162"/>
      <c r="B51" s="165" t="s">
        <v>70</v>
      </c>
      <c r="C51" s="164" t="s">
        <v>71</v>
      </c>
      <c r="D51" s="166"/>
      <c r="E51" s="166"/>
      <c r="F51" s="182" t="s">
        <v>23</v>
      </c>
      <c r="G51" s="183"/>
      <c r="H51" s="183"/>
      <c r="I51" s="184">
        <f>'Rozpočet Pol'!G384</f>
        <v>0</v>
      </c>
      <c r="J51" s="184"/>
    </row>
    <row r="52" spans="1:10" ht="25.5" customHeight="1" x14ac:dyDescent="0.2">
      <c r="A52" s="162"/>
      <c r="B52" s="165" t="s">
        <v>72</v>
      </c>
      <c r="C52" s="164" t="s">
        <v>73</v>
      </c>
      <c r="D52" s="166"/>
      <c r="E52" s="166"/>
      <c r="F52" s="182" t="s">
        <v>23</v>
      </c>
      <c r="G52" s="183"/>
      <c r="H52" s="183"/>
      <c r="I52" s="184">
        <f>'Rozpočet Pol'!G387</f>
        <v>0</v>
      </c>
      <c r="J52" s="184"/>
    </row>
    <row r="53" spans="1:10" ht="25.5" customHeight="1" x14ac:dyDescent="0.2">
      <c r="A53" s="162"/>
      <c r="B53" s="165" t="s">
        <v>74</v>
      </c>
      <c r="C53" s="164" t="s">
        <v>75</v>
      </c>
      <c r="D53" s="166"/>
      <c r="E53" s="166"/>
      <c r="F53" s="182" t="s">
        <v>23</v>
      </c>
      <c r="G53" s="183"/>
      <c r="H53" s="183"/>
      <c r="I53" s="184">
        <f>'Rozpočet Pol'!G398</f>
        <v>0</v>
      </c>
      <c r="J53" s="184"/>
    </row>
    <row r="54" spans="1:10" ht="25.5" customHeight="1" x14ac:dyDescent="0.2">
      <c r="A54" s="162"/>
      <c r="B54" s="165" t="s">
        <v>76</v>
      </c>
      <c r="C54" s="164" t="s">
        <v>77</v>
      </c>
      <c r="D54" s="166"/>
      <c r="E54" s="166"/>
      <c r="F54" s="182" t="s">
        <v>23</v>
      </c>
      <c r="G54" s="183"/>
      <c r="H54" s="183"/>
      <c r="I54" s="184">
        <f>'Rozpočet Pol'!G426</f>
        <v>0</v>
      </c>
      <c r="J54" s="184"/>
    </row>
    <row r="55" spans="1:10" ht="25.5" customHeight="1" x14ac:dyDescent="0.2">
      <c r="A55" s="162"/>
      <c r="B55" s="165" t="s">
        <v>78</v>
      </c>
      <c r="C55" s="164" t="s">
        <v>27</v>
      </c>
      <c r="D55" s="166"/>
      <c r="E55" s="166"/>
      <c r="F55" s="182" t="s">
        <v>78</v>
      </c>
      <c r="G55" s="183"/>
      <c r="H55" s="183"/>
      <c r="I55" s="184">
        <f>'Rozpočet Pol'!G432</f>
        <v>0</v>
      </c>
      <c r="J55" s="184"/>
    </row>
    <row r="56" spans="1:10" ht="25.5" customHeight="1" x14ac:dyDescent="0.2">
      <c r="A56" s="162"/>
      <c r="B56" s="176" t="s">
        <v>79</v>
      </c>
      <c r="C56" s="177" t="s">
        <v>26</v>
      </c>
      <c r="D56" s="178"/>
      <c r="E56" s="178"/>
      <c r="F56" s="185" t="s">
        <v>79</v>
      </c>
      <c r="G56" s="186"/>
      <c r="H56" s="186"/>
      <c r="I56" s="187">
        <f>'Rozpočet Pol'!G443</f>
        <v>0</v>
      </c>
      <c r="J56" s="187"/>
    </row>
    <row r="57" spans="1:10" ht="25.5" customHeight="1" x14ac:dyDescent="0.2">
      <c r="A57" s="163"/>
      <c r="B57" s="169" t="s">
        <v>1</v>
      </c>
      <c r="C57" s="169"/>
      <c r="D57" s="170"/>
      <c r="E57" s="170"/>
      <c r="F57" s="188"/>
      <c r="G57" s="189"/>
      <c r="H57" s="189"/>
      <c r="I57" s="190">
        <f>SUM(I47:I56)</f>
        <v>0</v>
      </c>
      <c r="J57" s="190"/>
    </row>
    <row r="58" spans="1:10" x14ac:dyDescent="0.2">
      <c r="F58" s="191"/>
      <c r="G58" s="129"/>
      <c r="H58" s="191"/>
      <c r="I58" s="129"/>
      <c r="J58" s="129"/>
    </row>
    <row r="59" spans="1:10" x14ac:dyDescent="0.2">
      <c r="F59" s="191"/>
      <c r="G59" s="129"/>
      <c r="H59" s="191"/>
      <c r="I59" s="129"/>
      <c r="J59" s="129"/>
    </row>
    <row r="60" spans="1:10" x14ac:dyDescent="0.2">
      <c r="F60" s="191"/>
      <c r="G60" s="129"/>
      <c r="H60" s="191"/>
      <c r="I60" s="129"/>
      <c r="J60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57:J57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C96E9-3E5B-4DBD-B73D-E159F0F59F62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7C93-BCE4-4465-82E5-C134A2D23E5A}">
  <sheetPr>
    <outlinePr summaryBelow="0"/>
  </sheetPr>
  <dimension ref="A1:BH457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194" t="s">
        <v>6</v>
      </c>
      <c r="B1" s="194"/>
      <c r="C1" s="194"/>
      <c r="D1" s="194"/>
      <c r="E1" s="194"/>
      <c r="F1" s="194"/>
      <c r="G1" s="194"/>
      <c r="AE1" t="s">
        <v>81</v>
      </c>
    </row>
    <row r="2" spans="1:60" ht="24.95" customHeight="1" x14ac:dyDescent="0.2">
      <c r="A2" s="201" t="s">
        <v>80</v>
      </c>
      <c r="B2" s="195"/>
      <c r="C2" s="196" t="s">
        <v>46</v>
      </c>
      <c r="D2" s="197"/>
      <c r="E2" s="197"/>
      <c r="F2" s="197"/>
      <c r="G2" s="203"/>
      <c r="AE2" t="s">
        <v>82</v>
      </c>
    </row>
    <row r="3" spans="1:60" ht="24.95" customHeight="1" x14ac:dyDescent="0.2">
      <c r="A3" s="202" t="s">
        <v>7</v>
      </c>
      <c r="B3" s="200"/>
      <c r="C3" s="198" t="s">
        <v>43</v>
      </c>
      <c r="D3" s="199"/>
      <c r="E3" s="199"/>
      <c r="F3" s="199"/>
      <c r="G3" s="204"/>
      <c r="AE3" t="s">
        <v>83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84</v>
      </c>
    </row>
    <row r="5" spans="1:60" hidden="1" x14ac:dyDescent="0.2">
      <c r="A5" s="205" t="s">
        <v>85</v>
      </c>
      <c r="B5" s="206"/>
      <c r="C5" s="207"/>
      <c r="D5" s="208"/>
      <c r="E5" s="208"/>
      <c r="F5" s="208"/>
      <c r="G5" s="209"/>
      <c r="AE5" t="s">
        <v>86</v>
      </c>
    </row>
    <row r="7" spans="1:60" ht="38.25" x14ac:dyDescent="0.2">
      <c r="A7" s="214" t="s">
        <v>87</v>
      </c>
      <c r="B7" s="215" t="s">
        <v>88</v>
      </c>
      <c r="C7" s="215" t="s">
        <v>89</v>
      </c>
      <c r="D7" s="214" t="s">
        <v>90</v>
      </c>
      <c r="E7" s="214" t="s">
        <v>91</v>
      </c>
      <c r="F7" s="210" t="s">
        <v>92</v>
      </c>
      <c r="G7" s="235" t="s">
        <v>28</v>
      </c>
      <c r="H7" s="236" t="s">
        <v>29</v>
      </c>
      <c r="I7" s="236" t="s">
        <v>93</v>
      </c>
      <c r="J7" s="236" t="s">
        <v>30</v>
      </c>
      <c r="K7" s="236" t="s">
        <v>94</v>
      </c>
      <c r="L7" s="236" t="s">
        <v>95</v>
      </c>
      <c r="M7" s="236" t="s">
        <v>96</v>
      </c>
      <c r="N7" s="236" t="s">
        <v>97</v>
      </c>
      <c r="O7" s="236" t="s">
        <v>98</v>
      </c>
      <c r="P7" s="236" t="s">
        <v>99</v>
      </c>
      <c r="Q7" s="236" t="s">
        <v>100</v>
      </c>
      <c r="R7" s="236" t="s">
        <v>101</v>
      </c>
      <c r="S7" s="236" t="s">
        <v>102</v>
      </c>
      <c r="T7" s="236" t="s">
        <v>103</v>
      </c>
      <c r="U7" s="217" t="s">
        <v>104</v>
      </c>
    </row>
    <row r="8" spans="1:60" x14ac:dyDescent="0.2">
      <c r="A8" s="237" t="s">
        <v>105</v>
      </c>
      <c r="B8" s="238" t="s">
        <v>62</v>
      </c>
      <c r="C8" s="239" t="s">
        <v>63</v>
      </c>
      <c r="D8" s="240"/>
      <c r="E8" s="241"/>
      <c r="F8" s="242"/>
      <c r="G8" s="242">
        <f>SUMIF(AE9:AE265,"&lt;&gt;NOR",G9:G265)</f>
        <v>0</v>
      </c>
      <c r="H8" s="242"/>
      <c r="I8" s="242">
        <f>SUM(I9:I265)</f>
        <v>0</v>
      </c>
      <c r="J8" s="242"/>
      <c r="K8" s="242">
        <f>SUM(K9:K265)</f>
        <v>0</v>
      </c>
      <c r="L8" s="242"/>
      <c r="M8" s="242">
        <f>SUM(M9:M265)</f>
        <v>0</v>
      </c>
      <c r="N8" s="216"/>
      <c r="O8" s="216">
        <f>SUM(O9:O265)</f>
        <v>236.42667</v>
      </c>
      <c r="P8" s="216"/>
      <c r="Q8" s="216">
        <f>SUM(Q9:Q265)</f>
        <v>60.030939999999994</v>
      </c>
      <c r="R8" s="216"/>
      <c r="S8" s="216"/>
      <c r="T8" s="237"/>
      <c r="U8" s="216">
        <f>SUM(U9:U265)</f>
        <v>666.84000000000015</v>
      </c>
      <c r="AE8" t="s">
        <v>106</v>
      </c>
    </row>
    <row r="9" spans="1:60" outlineLevel="1" x14ac:dyDescent="0.2">
      <c r="A9" s="212">
        <v>1</v>
      </c>
      <c r="B9" s="218" t="s">
        <v>107</v>
      </c>
      <c r="C9" s="265" t="s">
        <v>108</v>
      </c>
      <c r="D9" s="220" t="s">
        <v>109</v>
      </c>
      <c r="E9" s="228">
        <v>10</v>
      </c>
      <c r="F9" s="232">
        <f>H9+J9</f>
        <v>0</v>
      </c>
      <c r="G9" s="233">
        <f>ROUND(E9*F9,2)</f>
        <v>0</v>
      </c>
      <c r="H9" s="233"/>
      <c r="I9" s="233">
        <f>ROUND(E9*H9,2)</f>
        <v>0</v>
      </c>
      <c r="J9" s="233"/>
      <c r="K9" s="233">
        <f>ROUND(E9*J9,2)</f>
        <v>0</v>
      </c>
      <c r="L9" s="233">
        <v>21</v>
      </c>
      <c r="M9" s="233">
        <f>G9*(1+L9/100)</f>
        <v>0</v>
      </c>
      <c r="N9" s="221">
        <v>0</v>
      </c>
      <c r="O9" s="221">
        <f>ROUND(E9*N9,5)</f>
        <v>0</v>
      </c>
      <c r="P9" s="221">
        <v>0</v>
      </c>
      <c r="Q9" s="221">
        <f>ROUND(E9*P9,5)</f>
        <v>0</v>
      </c>
      <c r="R9" s="221"/>
      <c r="S9" s="221"/>
      <c r="T9" s="222">
        <v>0.20300000000000001</v>
      </c>
      <c r="U9" s="221">
        <f>ROUND(E9*T9,2)</f>
        <v>2.0299999999999998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110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2">
        <v>2</v>
      </c>
      <c r="B10" s="218" t="s">
        <v>111</v>
      </c>
      <c r="C10" s="265" t="s">
        <v>112</v>
      </c>
      <c r="D10" s="220" t="s">
        <v>113</v>
      </c>
      <c r="E10" s="228">
        <v>10</v>
      </c>
      <c r="F10" s="232">
        <f>H10+J10</f>
        <v>0</v>
      </c>
      <c r="G10" s="233">
        <f>ROUND(E10*F10,2)</f>
        <v>0</v>
      </c>
      <c r="H10" s="233"/>
      <c r="I10" s="233">
        <f>ROUND(E10*H10,2)</f>
        <v>0</v>
      </c>
      <c r="J10" s="233"/>
      <c r="K10" s="233">
        <f>ROUND(E10*J10,2)</f>
        <v>0</v>
      </c>
      <c r="L10" s="233">
        <v>21</v>
      </c>
      <c r="M10" s="233">
        <f>G10*(1+L10/100)</f>
        <v>0</v>
      </c>
      <c r="N10" s="221">
        <v>6.9199999999999999E-3</v>
      </c>
      <c r="O10" s="221">
        <f>ROUND(E10*N10,5)</f>
        <v>6.9199999999999998E-2</v>
      </c>
      <c r="P10" s="221">
        <v>0</v>
      </c>
      <c r="Q10" s="221">
        <f>ROUND(E10*P10,5)</f>
        <v>0</v>
      </c>
      <c r="R10" s="221"/>
      <c r="S10" s="221"/>
      <c r="T10" s="222">
        <v>0.502</v>
      </c>
      <c r="U10" s="221">
        <f>ROUND(E10*T10,2)</f>
        <v>5.0199999999999996</v>
      </c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110</v>
      </c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2">
        <v>3</v>
      </c>
      <c r="B11" s="218" t="s">
        <v>114</v>
      </c>
      <c r="C11" s="265" t="s">
        <v>115</v>
      </c>
      <c r="D11" s="220" t="s">
        <v>113</v>
      </c>
      <c r="E11" s="228">
        <v>6</v>
      </c>
      <c r="F11" s="232">
        <f>H11+J11</f>
        <v>0</v>
      </c>
      <c r="G11" s="233">
        <f>ROUND(E11*F11,2)</f>
        <v>0</v>
      </c>
      <c r="H11" s="233"/>
      <c r="I11" s="233">
        <f>ROUND(E11*H11,2)</f>
        <v>0</v>
      </c>
      <c r="J11" s="233"/>
      <c r="K11" s="233">
        <f>ROUND(E11*J11,2)</f>
        <v>0</v>
      </c>
      <c r="L11" s="233">
        <v>21</v>
      </c>
      <c r="M11" s="233">
        <f>G11*(1+L11/100)</f>
        <v>0</v>
      </c>
      <c r="N11" s="221">
        <v>8.6800000000000002E-3</v>
      </c>
      <c r="O11" s="221">
        <f>ROUND(E11*N11,5)</f>
        <v>5.2080000000000001E-2</v>
      </c>
      <c r="P11" s="221">
        <v>0</v>
      </c>
      <c r="Q11" s="221">
        <f>ROUND(E11*P11,5)</f>
        <v>0</v>
      </c>
      <c r="R11" s="221"/>
      <c r="S11" s="221"/>
      <c r="T11" s="222">
        <v>0.70299999999999996</v>
      </c>
      <c r="U11" s="221">
        <f>ROUND(E11*T11,2)</f>
        <v>4.22</v>
      </c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110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/>
      <c r="B12" s="218"/>
      <c r="C12" s="266" t="s">
        <v>116</v>
      </c>
      <c r="D12" s="223"/>
      <c r="E12" s="229"/>
      <c r="F12" s="233"/>
      <c r="G12" s="233"/>
      <c r="H12" s="233"/>
      <c r="I12" s="233"/>
      <c r="J12" s="233"/>
      <c r="K12" s="233"/>
      <c r="L12" s="233"/>
      <c r="M12" s="233"/>
      <c r="N12" s="221"/>
      <c r="O12" s="221"/>
      <c r="P12" s="221"/>
      <c r="Q12" s="221"/>
      <c r="R12" s="221"/>
      <c r="S12" s="221"/>
      <c r="T12" s="222"/>
      <c r="U12" s="221"/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117</v>
      </c>
      <c r="AF12" s="211">
        <v>0</v>
      </c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2"/>
      <c r="B13" s="218"/>
      <c r="C13" s="266" t="s">
        <v>118</v>
      </c>
      <c r="D13" s="223"/>
      <c r="E13" s="229">
        <v>2</v>
      </c>
      <c r="F13" s="233"/>
      <c r="G13" s="233"/>
      <c r="H13" s="233"/>
      <c r="I13" s="233"/>
      <c r="J13" s="233"/>
      <c r="K13" s="233"/>
      <c r="L13" s="233"/>
      <c r="M13" s="233"/>
      <c r="N13" s="221"/>
      <c r="O13" s="221"/>
      <c r="P13" s="221"/>
      <c r="Q13" s="221"/>
      <c r="R13" s="221"/>
      <c r="S13" s="221"/>
      <c r="T13" s="222"/>
      <c r="U13" s="221"/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117</v>
      </c>
      <c r="AF13" s="211">
        <v>0</v>
      </c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2"/>
      <c r="B14" s="218"/>
      <c r="C14" s="266" t="s">
        <v>119</v>
      </c>
      <c r="D14" s="223"/>
      <c r="E14" s="229"/>
      <c r="F14" s="233"/>
      <c r="G14" s="233"/>
      <c r="H14" s="233"/>
      <c r="I14" s="233"/>
      <c r="J14" s="233"/>
      <c r="K14" s="233"/>
      <c r="L14" s="233"/>
      <c r="M14" s="233"/>
      <c r="N14" s="221"/>
      <c r="O14" s="221"/>
      <c r="P14" s="221"/>
      <c r="Q14" s="221"/>
      <c r="R14" s="221"/>
      <c r="S14" s="221"/>
      <c r="T14" s="222"/>
      <c r="U14" s="221"/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117</v>
      </c>
      <c r="AF14" s="211">
        <v>0</v>
      </c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/>
      <c r="B15" s="218"/>
      <c r="C15" s="266" t="s">
        <v>120</v>
      </c>
      <c r="D15" s="223"/>
      <c r="E15" s="229">
        <v>4</v>
      </c>
      <c r="F15" s="233"/>
      <c r="G15" s="233"/>
      <c r="H15" s="233"/>
      <c r="I15" s="233"/>
      <c r="J15" s="233"/>
      <c r="K15" s="233"/>
      <c r="L15" s="233"/>
      <c r="M15" s="233"/>
      <c r="N15" s="221"/>
      <c r="O15" s="221"/>
      <c r="P15" s="221"/>
      <c r="Q15" s="221"/>
      <c r="R15" s="221"/>
      <c r="S15" s="221"/>
      <c r="T15" s="222"/>
      <c r="U15" s="221"/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117</v>
      </c>
      <c r="AF15" s="211">
        <v>0</v>
      </c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12">
        <v>4</v>
      </c>
      <c r="B16" s="218" t="s">
        <v>121</v>
      </c>
      <c r="C16" s="265" t="s">
        <v>122</v>
      </c>
      <c r="D16" s="220" t="s">
        <v>113</v>
      </c>
      <c r="E16" s="228">
        <v>4</v>
      </c>
      <c r="F16" s="232">
        <f>H16+J16</f>
        <v>0</v>
      </c>
      <c r="G16" s="233">
        <f>ROUND(E16*F16,2)</f>
        <v>0</v>
      </c>
      <c r="H16" s="233"/>
      <c r="I16" s="233">
        <f>ROUND(E16*H16,2)</f>
        <v>0</v>
      </c>
      <c r="J16" s="233"/>
      <c r="K16" s="233">
        <f>ROUND(E16*J16,2)</f>
        <v>0</v>
      </c>
      <c r="L16" s="233">
        <v>21</v>
      </c>
      <c r="M16" s="233">
        <f>G16*(1+L16/100)</f>
        <v>0</v>
      </c>
      <c r="N16" s="221">
        <v>1.069E-2</v>
      </c>
      <c r="O16" s="221">
        <f>ROUND(E16*N16,5)</f>
        <v>4.2759999999999999E-2</v>
      </c>
      <c r="P16" s="221">
        <v>0</v>
      </c>
      <c r="Q16" s="221">
        <f>ROUND(E16*P16,5)</f>
        <v>0</v>
      </c>
      <c r="R16" s="221"/>
      <c r="S16" s="221"/>
      <c r="T16" s="222">
        <v>0.90800000000000003</v>
      </c>
      <c r="U16" s="221">
        <f>ROUND(E16*T16,2)</f>
        <v>3.63</v>
      </c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110</v>
      </c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2"/>
      <c r="B17" s="218"/>
      <c r="C17" s="266" t="s">
        <v>116</v>
      </c>
      <c r="D17" s="223"/>
      <c r="E17" s="229"/>
      <c r="F17" s="233"/>
      <c r="G17" s="233"/>
      <c r="H17" s="233"/>
      <c r="I17" s="233"/>
      <c r="J17" s="233"/>
      <c r="K17" s="233"/>
      <c r="L17" s="233"/>
      <c r="M17" s="233"/>
      <c r="N17" s="221"/>
      <c r="O17" s="221"/>
      <c r="P17" s="221"/>
      <c r="Q17" s="221"/>
      <c r="R17" s="221"/>
      <c r="S17" s="221"/>
      <c r="T17" s="222"/>
      <c r="U17" s="221"/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117</v>
      </c>
      <c r="AF17" s="211">
        <v>0</v>
      </c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/>
      <c r="B18" s="218"/>
      <c r="C18" s="266" t="s">
        <v>123</v>
      </c>
      <c r="D18" s="223"/>
      <c r="E18" s="229">
        <v>2</v>
      </c>
      <c r="F18" s="233"/>
      <c r="G18" s="233"/>
      <c r="H18" s="233"/>
      <c r="I18" s="233"/>
      <c r="J18" s="233"/>
      <c r="K18" s="233"/>
      <c r="L18" s="233"/>
      <c r="M18" s="233"/>
      <c r="N18" s="221"/>
      <c r="O18" s="221"/>
      <c r="P18" s="221"/>
      <c r="Q18" s="221"/>
      <c r="R18" s="221"/>
      <c r="S18" s="221"/>
      <c r="T18" s="222"/>
      <c r="U18" s="221"/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117</v>
      </c>
      <c r="AF18" s="211">
        <v>0</v>
      </c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2"/>
      <c r="B19" s="218"/>
      <c r="C19" s="266" t="s">
        <v>119</v>
      </c>
      <c r="D19" s="223"/>
      <c r="E19" s="229"/>
      <c r="F19" s="233"/>
      <c r="G19" s="233"/>
      <c r="H19" s="233"/>
      <c r="I19" s="233"/>
      <c r="J19" s="233"/>
      <c r="K19" s="233"/>
      <c r="L19" s="233"/>
      <c r="M19" s="233"/>
      <c r="N19" s="221"/>
      <c r="O19" s="221"/>
      <c r="P19" s="221"/>
      <c r="Q19" s="221"/>
      <c r="R19" s="221"/>
      <c r="S19" s="221"/>
      <c r="T19" s="222"/>
      <c r="U19" s="221"/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117</v>
      </c>
      <c r="AF19" s="211">
        <v>0</v>
      </c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2"/>
      <c r="B20" s="218"/>
      <c r="C20" s="266" t="s">
        <v>123</v>
      </c>
      <c r="D20" s="223"/>
      <c r="E20" s="229">
        <v>2</v>
      </c>
      <c r="F20" s="233"/>
      <c r="G20" s="233"/>
      <c r="H20" s="233"/>
      <c r="I20" s="233"/>
      <c r="J20" s="233"/>
      <c r="K20" s="233"/>
      <c r="L20" s="233"/>
      <c r="M20" s="233"/>
      <c r="N20" s="221"/>
      <c r="O20" s="221"/>
      <c r="P20" s="221"/>
      <c r="Q20" s="221"/>
      <c r="R20" s="221"/>
      <c r="S20" s="221"/>
      <c r="T20" s="222"/>
      <c r="U20" s="221"/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117</v>
      </c>
      <c r="AF20" s="211">
        <v>0</v>
      </c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2">
        <v>5</v>
      </c>
      <c r="B21" s="218" t="s">
        <v>124</v>
      </c>
      <c r="C21" s="265" t="s">
        <v>125</v>
      </c>
      <c r="D21" s="220" t="s">
        <v>113</v>
      </c>
      <c r="E21" s="228">
        <v>6</v>
      </c>
      <c r="F21" s="232">
        <f>H21+J21</f>
        <v>0</v>
      </c>
      <c r="G21" s="233">
        <f>ROUND(E21*F21,2)</f>
        <v>0</v>
      </c>
      <c r="H21" s="233"/>
      <c r="I21" s="233">
        <f>ROUND(E21*H21,2)</f>
        <v>0</v>
      </c>
      <c r="J21" s="233"/>
      <c r="K21" s="233">
        <f>ROUND(E21*J21,2)</f>
        <v>0</v>
      </c>
      <c r="L21" s="233">
        <v>21</v>
      </c>
      <c r="M21" s="233">
        <f>G21*(1+L21/100)</f>
        <v>0</v>
      </c>
      <c r="N21" s="221">
        <v>1.269E-2</v>
      </c>
      <c r="O21" s="221">
        <f>ROUND(E21*N21,5)</f>
        <v>7.6139999999999999E-2</v>
      </c>
      <c r="P21" s="221">
        <v>0</v>
      </c>
      <c r="Q21" s="221">
        <f>ROUND(E21*P21,5)</f>
        <v>0</v>
      </c>
      <c r="R21" s="221"/>
      <c r="S21" s="221"/>
      <c r="T21" s="222">
        <v>1.153</v>
      </c>
      <c r="U21" s="221">
        <f>ROUND(E21*T21,2)</f>
        <v>6.92</v>
      </c>
      <c r="V21" s="211"/>
      <c r="W21" s="211"/>
      <c r="X21" s="211"/>
      <c r="Y21" s="211"/>
      <c r="Z21" s="211"/>
      <c r="AA21" s="211"/>
      <c r="AB21" s="211"/>
      <c r="AC21" s="211"/>
      <c r="AD21" s="211"/>
      <c r="AE21" s="211" t="s">
        <v>110</v>
      </c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2"/>
      <c r="B22" s="218"/>
      <c r="C22" s="266" t="s">
        <v>116</v>
      </c>
      <c r="D22" s="223"/>
      <c r="E22" s="229"/>
      <c r="F22" s="233"/>
      <c r="G22" s="233"/>
      <c r="H22" s="233"/>
      <c r="I22" s="233"/>
      <c r="J22" s="233"/>
      <c r="K22" s="233"/>
      <c r="L22" s="233"/>
      <c r="M22" s="233"/>
      <c r="N22" s="221"/>
      <c r="O22" s="221"/>
      <c r="P22" s="221"/>
      <c r="Q22" s="221"/>
      <c r="R22" s="221"/>
      <c r="S22" s="221"/>
      <c r="T22" s="222"/>
      <c r="U22" s="221"/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117</v>
      </c>
      <c r="AF22" s="211">
        <v>0</v>
      </c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2"/>
      <c r="B23" s="218"/>
      <c r="C23" s="266" t="s">
        <v>126</v>
      </c>
      <c r="D23" s="223"/>
      <c r="E23" s="229">
        <v>2</v>
      </c>
      <c r="F23" s="233"/>
      <c r="G23" s="233"/>
      <c r="H23" s="233"/>
      <c r="I23" s="233"/>
      <c r="J23" s="233"/>
      <c r="K23" s="233"/>
      <c r="L23" s="233"/>
      <c r="M23" s="233"/>
      <c r="N23" s="221"/>
      <c r="O23" s="221"/>
      <c r="P23" s="221"/>
      <c r="Q23" s="221"/>
      <c r="R23" s="221"/>
      <c r="S23" s="221"/>
      <c r="T23" s="222"/>
      <c r="U23" s="221"/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117</v>
      </c>
      <c r="AF23" s="211">
        <v>0</v>
      </c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2"/>
      <c r="B24" s="218"/>
      <c r="C24" s="266" t="s">
        <v>119</v>
      </c>
      <c r="D24" s="223"/>
      <c r="E24" s="229"/>
      <c r="F24" s="233"/>
      <c r="G24" s="233"/>
      <c r="H24" s="233"/>
      <c r="I24" s="233"/>
      <c r="J24" s="233"/>
      <c r="K24" s="233"/>
      <c r="L24" s="233"/>
      <c r="M24" s="233"/>
      <c r="N24" s="221"/>
      <c r="O24" s="221"/>
      <c r="P24" s="221"/>
      <c r="Q24" s="221"/>
      <c r="R24" s="221"/>
      <c r="S24" s="221"/>
      <c r="T24" s="222"/>
      <c r="U24" s="221"/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117</v>
      </c>
      <c r="AF24" s="211">
        <v>0</v>
      </c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2"/>
      <c r="B25" s="218"/>
      <c r="C25" s="266" t="s">
        <v>127</v>
      </c>
      <c r="D25" s="223"/>
      <c r="E25" s="229">
        <v>4</v>
      </c>
      <c r="F25" s="233"/>
      <c r="G25" s="233"/>
      <c r="H25" s="233"/>
      <c r="I25" s="233"/>
      <c r="J25" s="233"/>
      <c r="K25" s="233"/>
      <c r="L25" s="233"/>
      <c r="M25" s="233"/>
      <c r="N25" s="221"/>
      <c r="O25" s="221"/>
      <c r="P25" s="221"/>
      <c r="Q25" s="221"/>
      <c r="R25" s="221"/>
      <c r="S25" s="221"/>
      <c r="T25" s="222"/>
      <c r="U25" s="221"/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117</v>
      </c>
      <c r="AF25" s="211">
        <v>0</v>
      </c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12">
        <v>6</v>
      </c>
      <c r="B26" s="218" t="s">
        <v>128</v>
      </c>
      <c r="C26" s="265" t="s">
        <v>129</v>
      </c>
      <c r="D26" s="220" t="s">
        <v>113</v>
      </c>
      <c r="E26" s="228">
        <v>18</v>
      </c>
      <c r="F26" s="232">
        <f>H26+J26</f>
        <v>0</v>
      </c>
      <c r="G26" s="233">
        <f>ROUND(E26*F26,2)</f>
        <v>0</v>
      </c>
      <c r="H26" s="233"/>
      <c r="I26" s="233">
        <f>ROUND(E26*H26,2)</f>
        <v>0</v>
      </c>
      <c r="J26" s="233"/>
      <c r="K26" s="233">
        <f>ROUND(E26*J26,2)</f>
        <v>0</v>
      </c>
      <c r="L26" s="233">
        <v>21</v>
      </c>
      <c r="M26" s="233">
        <f>G26*(1+L26/100)</f>
        <v>0</v>
      </c>
      <c r="N26" s="221">
        <v>2.478E-2</v>
      </c>
      <c r="O26" s="221">
        <f>ROUND(E26*N26,5)</f>
        <v>0.44603999999999999</v>
      </c>
      <c r="P26" s="221">
        <v>0</v>
      </c>
      <c r="Q26" s="221">
        <f>ROUND(E26*P26,5)</f>
        <v>0</v>
      </c>
      <c r="R26" s="221"/>
      <c r="S26" s="221"/>
      <c r="T26" s="222">
        <v>0.54700000000000004</v>
      </c>
      <c r="U26" s="221">
        <f>ROUND(E26*T26,2)</f>
        <v>9.85</v>
      </c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110</v>
      </c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2"/>
      <c r="B27" s="218"/>
      <c r="C27" s="266" t="s">
        <v>116</v>
      </c>
      <c r="D27" s="223"/>
      <c r="E27" s="229"/>
      <c r="F27" s="233"/>
      <c r="G27" s="233"/>
      <c r="H27" s="233"/>
      <c r="I27" s="233"/>
      <c r="J27" s="233"/>
      <c r="K27" s="233"/>
      <c r="L27" s="233"/>
      <c r="M27" s="233"/>
      <c r="N27" s="221"/>
      <c r="O27" s="221"/>
      <c r="P27" s="221"/>
      <c r="Q27" s="221"/>
      <c r="R27" s="221"/>
      <c r="S27" s="221"/>
      <c r="T27" s="222"/>
      <c r="U27" s="221"/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117</v>
      </c>
      <c r="AF27" s="211">
        <v>0</v>
      </c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2"/>
      <c r="B28" s="218"/>
      <c r="C28" s="266" t="s">
        <v>130</v>
      </c>
      <c r="D28" s="223"/>
      <c r="E28" s="229">
        <v>5</v>
      </c>
      <c r="F28" s="233"/>
      <c r="G28" s="233"/>
      <c r="H28" s="233"/>
      <c r="I28" s="233"/>
      <c r="J28" s="233"/>
      <c r="K28" s="233"/>
      <c r="L28" s="233"/>
      <c r="M28" s="233"/>
      <c r="N28" s="221"/>
      <c r="O28" s="221"/>
      <c r="P28" s="221"/>
      <c r="Q28" s="221"/>
      <c r="R28" s="221"/>
      <c r="S28" s="221"/>
      <c r="T28" s="222"/>
      <c r="U28" s="221"/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117</v>
      </c>
      <c r="AF28" s="211">
        <v>0</v>
      </c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2"/>
      <c r="B29" s="218"/>
      <c r="C29" s="266" t="s">
        <v>131</v>
      </c>
      <c r="D29" s="223"/>
      <c r="E29" s="229">
        <v>1</v>
      </c>
      <c r="F29" s="233"/>
      <c r="G29" s="233"/>
      <c r="H29" s="233"/>
      <c r="I29" s="233"/>
      <c r="J29" s="233"/>
      <c r="K29" s="233"/>
      <c r="L29" s="233"/>
      <c r="M29" s="233"/>
      <c r="N29" s="221"/>
      <c r="O29" s="221"/>
      <c r="P29" s="221"/>
      <c r="Q29" s="221"/>
      <c r="R29" s="221"/>
      <c r="S29" s="221"/>
      <c r="T29" s="222"/>
      <c r="U29" s="221"/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117</v>
      </c>
      <c r="AF29" s="211">
        <v>0</v>
      </c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2"/>
      <c r="B30" s="218"/>
      <c r="C30" s="266" t="s">
        <v>132</v>
      </c>
      <c r="D30" s="223"/>
      <c r="E30" s="229">
        <v>3</v>
      </c>
      <c r="F30" s="233"/>
      <c r="G30" s="233"/>
      <c r="H30" s="233"/>
      <c r="I30" s="233"/>
      <c r="J30" s="233"/>
      <c r="K30" s="233"/>
      <c r="L30" s="233"/>
      <c r="M30" s="233"/>
      <c r="N30" s="221"/>
      <c r="O30" s="221"/>
      <c r="P30" s="221"/>
      <c r="Q30" s="221"/>
      <c r="R30" s="221"/>
      <c r="S30" s="221"/>
      <c r="T30" s="222"/>
      <c r="U30" s="221"/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117</v>
      </c>
      <c r="AF30" s="211">
        <v>0</v>
      </c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12"/>
      <c r="B31" s="218"/>
      <c r="C31" s="266" t="s">
        <v>133</v>
      </c>
      <c r="D31" s="223"/>
      <c r="E31" s="229">
        <v>4</v>
      </c>
      <c r="F31" s="233"/>
      <c r="G31" s="233"/>
      <c r="H31" s="233"/>
      <c r="I31" s="233"/>
      <c r="J31" s="233"/>
      <c r="K31" s="233"/>
      <c r="L31" s="233"/>
      <c r="M31" s="233"/>
      <c r="N31" s="221"/>
      <c r="O31" s="221"/>
      <c r="P31" s="221"/>
      <c r="Q31" s="221"/>
      <c r="R31" s="221"/>
      <c r="S31" s="221"/>
      <c r="T31" s="222"/>
      <c r="U31" s="221"/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117</v>
      </c>
      <c r="AF31" s="211">
        <v>0</v>
      </c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2"/>
      <c r="B32" s="218"/>
      <c r="C32" s="266" t="s">
        <v>119</v>
      </c>
      <c r="D32" s="223"/>
      <c r="E32" s="229"/>
      <c r="F32" s="233"/>
      <c r="G32" s="233"/>
      <c r="H32" s="233"/>
      <c r="I32" s="233"/>
      <c r="J32" s="233"/>
      <c r="K32" s="233"/>
      <c r="L32" s="233"/>
      <c r="M32" s="233"/>
      <c r="N32" s="221"/>
      <c r="O32" s="221"/>
      <c r="P32" s="221"/>
      <c r="Q32" s="221"/>
      <c r="R32" s="221"/>
      <c r="S32" s="221"/>
      <c r="T32" s="222"/>
      <c r="U32" s="221"/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117</v>
      </c>
      <c r="AF32" s="211">
        <v>0</v>
      </c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2"/>
      <c r="B33" s="218"/>
      <c r="C33" s="266" t="s">
        <v>134</v>
      </c>
      <c r="D33" s="223"/>
      <c r="E33" s="229">
        <v>3</v>
      </c>
      <c r="F33" s="233"/>
      <c r="G33" s="233"/>
      <c r="H33" s="233"/>
      <c r="I33" s="233"/>
      <c r="J33" s="233"/>
      <c r="K33" s="233"/>
      <c r="L33" s="233"/>
      <c r="M33" s="233"/>
      <c r="N33" s="221"/>
      <c r="O33" s="221"/>
      <c r="P33" s="221"/>
      <c r="Q33" s="221"/>
      <c r="R33" s="221"/>
      <c r="S33" s="221"/>
      <c r="T33" s="222"/>
      <c r="U33" s="221"/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117</v>
      </c>
      <c r="AF33" s="211">
        <v>0</v>
      </c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12"/>
      <c r="B34" s="218"/>
      <c r="C34" s="266" t="s">
        <v>135</v>
      </c>
      <c r="D34" s="223"/>
      <c r="E34" s="229">
        <v>1</v>
      </c>
      <c r="F34" s="233"/>
      <c r="G34" s="233"/>
      <c r="H34" s="233"/>
      <c r="I34" s="233"/>
      <c r="J34" s="233"/>
      <c r="K34" s="233"/>
      <c r="L34" s="233"/>
      <c r="M34" s="233"/>
      <c r="N34" s="221"/>
      <c r="O34" s="221"/>
      <c r="P34" s="221"/>
      <c r="Q34" s="221"/>
      <c r="R34" s="221"/>
      <c r="S34" s="221"/>
      <c r="T34" s="222"/>
      <c r="U34" s="221"/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117</v>
      </c>
      <c r="AF34" s="211">
        <v>0</v>
      </c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2"/>
      <c r="B35" s="218"/>
      <c r="C35" s="266" t="s">
        <v>136</v>
      </c>
      <c r="D35" s="223"/>
      <c r="E35" s="229">
        <v>1</v>
      </c>
      <c r="F35" s="233"/>
      <c r="G35" s="233"/>
      <c r="H35" s="233"/>
      <c r="I35" s="233"/>
      <c r="J35" s="233"/>
      <c r="K35" s="233"/>
      <c r="L35" s="233"/>
      <c r="M35" s="233"/>
      <c r="N35" s="221"/>
      <c r="O35" s="221"/>
      <c r="P35" s="221"/>
      <c r="Q35" s="221"/>
      <c r="R35" s="221"/>
      <c r="S35" s="221"/>
      <c r="T35" s="222"/>
      <c r="U35" s="221"/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117</v>
      </c>
      <c r="AF35" s="211">
        <v>0</v>
      </c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2">
        <v>7</v>
      </c>
      <c r="B36" s="218" t="s">
        <v>137</v>
      </c>
      <c r="C36" s="265" t="s">
        <v>138</v>
      </c>
      <c r="D36" s="220" t="s">
        <v>139</v>
      </c>
      <c r="E36" s="228">
        <v>60.935000000000002</v>
      </c>
      <c r="F36" s="232">
        <f>H36+J36</f>
        <v>0</v>
      </c>
      <c r="G36" s="233">
        <f>ROUND(E36*F36,2)</f>
        <v>0</v>
      </c>
      <c r="H36" s="233"/>
      <c r="I36" s="233">
        <f>ROUND(E36*H36,2)</f>
        <v>0</v>
      </c>
      <c r="J36" s="233"/>
      <c r="K36" s="233">
        <f>ROUND(E36*J36,2)</f>
        <v>0</v>
      </c>
      <c r="L36" s="233">
        <v>21</v>
      </c>
      <c r="M36" s="233">
        <f>G36*(1+L36/100)</f>
        <v>0</v>
      </c>
      <c r="N36" s="221">
        <v>0</v>
      </c>
      <c r="O36" s="221">
        <f>ROUND(E36*N36,5)</f>
        <v>0</v>
      </c>
      <c r="P36" s="221">
        <v>0</v>
      </c>
      <c r="Q36" s="221">
        <f>ROUND(E36*P36,5)</f>
        <v>0</v>
      </c>
      <c r="R36" s="221"/>
      <c r="S36" s="221"/>
      <c r="T36" s="222">
        <v>1.7629999999999999</v>
      </c>
      <c r="U36" s="221">
        <f>ROUND(E36*T36,2)</f>
        <v>107.43</v>
      </c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110</v>
      </c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2"/>
      <c r="B37" s="218"/>
      <c r="C37" s="266" t="s">
        <v>116</v>
      </c>
      <c r="D37" s="223"/>
      <c r="E37" s="229"/>
      <c r="F37" s="233"/>
      <c r="G37" s="233"/>
      <c r="H37" s="233"/>
      <c r="I37" s="233"/>
      <c r="J37" s="233"/>
      <c r="K37" s="233"/>
      <c r="L37" s="233"/>
      <c r="M37" s="233"/>
      <c r="N37" s="221"/>
      <c r="O37" s="221"/>
      <c r="P37" s="221"/>
      <c r="Q37" s="221"/>
      <c r="R37" s="221"/>
      <c r="S37" s="221"/>
      <c r="T37" s="222"/>
      <c r="U37" s="221"/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117</v>
      </c>
      <c r="AF37" s="211">
        <v>0</v>
      </c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2"/>
      <c r="B38" s="218"/>
      <c r="C38" s="266" t="s">
        <v>140</v>
      </c>
      <c r="D38" s="223"/>
      <c r="E38" s="229">
        <v>4.68</v>
      </c>
      <c r="F38" s="233"/>
      <c r="G38" s="233"/>
      <c r="H38" s="233"/>
      <c r="I38" s="233"/>
      <c r="J38" s="233"/>
      <c r="K38" s="233"/>
      <c r="L38" s="233"/>
      <c r="M38" s="233"/>
      <c r="N38" s="221"/>
      <c r="O38" s="221"/>
      <c r="P38" s="221"/>
      <c r="Q38" s="221"/>
      <c r="R38" s="221"/>
      <c r="S38" s="221"/>
      <c r="T38" s="222"/>
      <c r="U38" s="221"/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117</v>
      </c>
      <c r="AF38" s="211">
        <v>0</v>
      </c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2"/>
      <c r="B39" s="218"/>
      <c r="C39" s="266" t="s">
        <v>141</v>
      </c>
      <c r="D39" s="223"/>
      <c r="E39" s="229">
        <v>3.52</v>
      </c>
      <c r="F39" s="233"/>
      <c r="G39" s="233"/>
      <c r="H39" s="233"/>
      <c r="I39" s="233"/>
      <c r="J39" s="233"/>
      <c r="K39" s="233"/>
      <c r="L39" s="233"/>
      <c r="M39" s="233"/>
      <c r="N39" s="221"/>
      <c r="O39" s="221"/>
      <c r="P39" s="221"/>
      <c r="Q39" s="221"/>
      <c r="R39" s="221"/>
      <c r="S39" s="221"/>
      <c r="T39" s="222"/>
      <c r="U39" s="221"/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117</v>
      </c>
      <c r="AF39" s="211">
        <v>0</v>
      </c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2"/>
      <c r="B40" s="218"/>
      <c r="C40" s="266" t="s">
        <v>142</v>
      </c>
      <c r="D40" s="223"/>
      <c r="E40" s="229">
        <v>3.52</v>
      </c>
      <c r="F40" s="233"/>
      <c r="G40" s="233"/>
      <c r="H40" s="233"/>
      <c r="I40" s="233"/>
      <c r="J40" s="233"/>
      <c r="K40" s="233"/>
      <c r="L40" s="233"/>
      <c r="M40" s="233"/>
      <c r="N40" s="221"/>
      <c r="O40" s="221"/>
      <c r="P40" s="221"/>
      <c r="Q40" s="221"/>
      <c r="R40" s="221"/>
      <c r="S40" s="221"/>
      <c r="T40" s="222"/>
      <c r="U40" s="221"/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117</v>
      </c>
      <c r="AF40" s="211">
        <v>0</v>
      </c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2"/>
      <c r="B41" s="218"/>
      <c r="C41" s="266" t="s">
        <v>143</v>
      </c>
      <c r="D41" s="223"/>
      <c r="E41" s="229">
        <v>8.1374999999999993</v>
      </c>
      <c r="F41" s="233"/>
      <c r="G41" s="233"/>
      <c r="H41" s="233"/>
      <c r="I41" s="233"/>
      <c r="J41" s="233"/>
      <c r="K41" s="233"/>
      <c r="L41" s="233"/>
      <c r="M41" s="233"/>
      <c r="N41" s="221"/>
      <c r="O41" s="221"/>
      <c r="P41" s="221"/>
      <c r="Q41" s="221"/>
      <c r="R41" s="221"/>
      <c r="S41" s="221"/>
      <c r="T41" s="222"/>
      <c r="U41" s="221"/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117</v>
      </c>
      <c r="AF41" s="211">
        <v>0</v>
      </c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2"/>
      <c r="B42" s="218"/>
      <c r="C42" s="266" t="s">
        <v>144</v>
      </c>
      <c r="D42" s="223"/>
      <c r="E42" s="229">
        <v>1.6274999999999999</v>
      </c>
      <c r="F42" s="233"/>
      <c r="G42" s="233"/>
      <c r="H42" s="233"/>
      <c r="I42" s="233"/>
      <c r="J42" s="233"/>
      <c r="K42" s="233"/>
      <c r="L42" s="233"/>
      <c r="M42" s="233"/>
      <c r="N42" s="221"/>
      <c r="O42" s="221"/>
      <c r="P42" s="221"/>
      <c r="Q42" s="221"/>
      <c r="R42" s="221"/>
      <c r="S42" s="221"/>
      <c r="T42" s="222"/>
      <c r="U42" s="221"/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117</v>
      </c>
      <c r="AF42" s="211">
        <v>0</v>
      </c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2"/>
      <c r="B43" s="218"/>
      <c r="C43" s="266" t="s">
        <v>145</v>
      </c>
      <c r="D43" s="223"/>
      <c r="E43" s="229">
        <v>4.8825000000000003</v>
      </c>
      <c r="F43" s="233"/>
      <c r="G43" s="233"/>
      <c r="H43" s="233"/>
      <c r="I43" s="233"/>
      <c r="J43" s="233"/>
      <c r="K43" s="233"/>
      <c r="L43" s="233"/>
      <c r="M43" s="233"/>
      <c r="N43" s="221"/>
      <c r="O43" s="221"/>
      <c r="P43" s="221"/>
      <c r="Q43" s="221"/>
      <c r="R43" s="221"/>
      <c r="S43" s="221"/>
      <c r="T43" s="222"/>
      <c r="U43" s="221"/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117</v>
      </c>
      <c r="AF43" s="211">
        <v>0</v>
      </c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/>
      <c r="B44" s="218"/>
      <c r="C44" s="266" t="s">
        <v>146</v>
      </c>
      <c r="D44" s="223"/>
      <c r="E44" s="229">
        <v>6.51</v>
      </c>
      <c r="F44" s="233"/>
      <c r="G44" s="233"/>
      <c r="H44" s="233"/>
      <c r="I44" s="233"/>
      <c r="J44" s="233"/>
      <c r="K44" s="233"/>
      <c r="L44" s="233"/>
      <c r="M44" s="233"/>
      <c r="N44" s="221"/>
      <c r="O44" s="221"/>
      <c r="P44" s="221"/>
      <c r="Q44" s="221"/>
      <c r="R44" s="221"/>
      <c r="S44" s="221"/>
      <c r="T44" s="222"/>
      <c r="U44" s="221"/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117</v>
      </c>
      <c r="AF44" s="211">
        <v>0</v>
      </c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2"/>
      <c r="B45" s="218"/>
      <c r="C45" s="266" t="s">
        <v>119</v>
      </c>
      <c r="D45" s="223"/>
      <c r="E45" s="229"/>
      <c r="F45" s="233"/>
      <c r="G45" s="233"/>
      <c r="H45" s="233"/>
      <c r="I45" s="233"/>
      <c r="J45" s="233"/>
      <c r="K45" s="233"/>
      <c r="L45" s="233"/>
      <c r="M45" s="233"/>
      <c r="N45" s="221"/>
      <c r="O45" s="221"/>
      <c r="P45" s="221"/>
      <c r="Q45" s="221"/>
      <c r="R45" s="221"/>
      <c r="S45" s="221"/>
      <c r="T45" s="222"/>
      <c r="U45" s="221"/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117</v>
      </c>
      <c r="AF45" s="211">
        <v>0</v>
      </c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/>
      <c r="B46" s="218"/>
      <c r="C46" s="266" t="s">
        <v>147</v>
      </c>
      <c r="D46" s="223"/>
      <c r="E46" s="229">
        <v>9.36</v>
      </c>
      <c r="F46" s="233"/>
      <c r="G46" s="233"/>
      <c r="H46" s="233"/>
      <c r="I46" s="233"/>
      <c r="J46" s="233"/>
      <c r="K46" s="233"/>
      <c r="L46" s="233"/>
      <c r="M46" s="233"/>
      <c r="N46" s="221"/>
      <c r="O46" s="221"/>
      <c r="P46" s="221"/>
      <c r="Q46" s="221"/>
      <c r="R46" s="221"/>
      <c r="S46" s="221"/>
      <c r="T46" s="222"/>
      <c r="U46" s="221"/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117</v>
      </c>
      <c r="AF46" s="211">
        <v>0</v>
      </c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2"/>
      <c r="B47" s="218"/>
      <c r="C47" s="266" t="s">
        <v>148</v>
      </c>
      <c r="D47" s="223"/>
      <c r="E47" s="229">
        <v>7.04</v>
      </c>
      <c r="F47" s="233"/>
      <c r="G47" s="233"/>
      <c r="H47" s="233"/>
      <c r="I47" s="233"/>
      <c r="J47" s="233"/>
      <c r="K47" s="233"/>
      <c r="L47" s="233"/>
      <c r="M47" s="233"/>
      <c r="N47" s="221"/>
      <c r="O47" s="221"/>
      <c r="P47" s="221"/>
      <c r="Q47" s="221"/>
      <c r="R47" s="221"/>
      <c r="S47" s="221"/>
      <c r="T47" s="222"/>
      <c r="U47" s="221"/>
      <c r="V47" s="211"/>
      <c r="W47" s="211"/>
      <c r="X47" s="211"/>
      <c r="Y47" s="211"/>
      <c r="Z47" s="211"/>
      <c r="AA47" s="211"/>
      <c r="AB47" s="211"/>
      <c r="AC47" s="211"/>
      <c r="AD47" s="211"/>
      <c r="AE47" s="211" t="s">
        <v>117</v>
      </c>
      <c r="AF47" s="211">
        <v>0</v>
      </c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12"/>
      <c r="B48" s="218"/>
      <c r="C48" s="266" t="s">
        <v>142</v>
      </c>
      <c r="D48" s="223"/>
      <c r="E48" s="229">
        <v>3.52</v>
      </c>
      <c r="F48" s="233"/>
      <c r="G48" s="233"/>
      <c r="H48" s="233"/>
      <c r="I48" s="233"/>
      <c r="J48" s="233"/>
      <c r="K48" s="233"/>
      <c r="L48" s="233"/>
      <c r="M48" s="233"/>
      <c r="N48" s="221"/>
      <c r="O48" s="221"/>
      <c r="P48" s="221"/>
      <c r="Q48" s="221"/>
      <c r="R48" s="221"/>
      <c r="S48" s="221"/>
      <c r="T48" s="222"/>
      <c r="U48" s="221"/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117</v>
      </c>
      <c r="AF48" s="211">
        <v>0</v>
      </c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/>
      <c r="B49" s="218"/>
      <c r="C49" s="266" t="s">
        <v>149</v>
      </c>
      <c r="D49" s="223"/>
      <c r="E49" s="229">
        <v>4.8825000000000003</v>
      </c>
      <c r="F49" s="233"/>
      <c r="G49" s="233"/>
      <c r="H49" s="233"/>
      <c r="I49" s="233"/>
      <c r="J49" s="233"/>
      <c r="K49" s="233"/>
      <c r="L49" s="233"/>
      <c r="M49" s="233"/>
      <c r="N49" s="221"/>
      <c r="O49" s="221"/>
      <c r="P49" s="221"/>
      <c r="Q49" s="221"/>
      <c r="R49" s="221"/>
      <c r="S49" s="221"/>
      <c r="T49" s="222"/>
      <c r="U49" s="221"/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117</v>
      </c>
      <c r="AF49" s="211">
        <v>0</v>
      </c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2"/>
      <c r="B50" s="218"/>
      <c r="C50" s="266" t="s">
        <v>150</v>
      </c>
      <c r="D50" s="223"/>
      <c r="E50" s="229">
        <v>1.6274999999999999</v>
      </c>
      <c r="F50" s="233"/>
      <c r="G50" s="233"/>
      <c r="H50" s="233"/>
      <c r="I50" s="233"/>
      <c r="J50" s="233"/>
      <c r="K50" s="233"/>
      <c r="L50" s="233"/>
      <c r="M50" s="233"/>
      <c r="N50" s="221"/>
      <c r="O50" s="221"/>
      <c r="P50" s="221"/>
      <c r="Q50" s="221"/>
      <c r="R50" s="221"/>
      <c r="S50" s="221"/>
      <c r="T50" s="222"/>
      <c r="U50" s="221"/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117</v>
      </c>
      <c r="AF50" s="211">
        <v>0</v>
      </c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12"/>
      <c r="B51" s="218"/>
      <c r="C51" s="266" t="s">
        <v>151</v>
      </c>
      <c r="D51" s="223"/>
      <c r="E51" s="229">
        <v>1.6274999999999999</v>
      </c>
      <c r="F51" s="233"/>
      <c r="G51" s="233"/>
      <c r="H51" s="233"/>
      <c r="I51" s="233"/>
      <c r="J51" s="233"/>
      <c r="K51" s="233"/>
      <c r="L51" s="233"/>
      <c r="M51" s="233"/>
      <c r="N51" s="221"/>
      <c r="O51" s="221"/>
      <c r="P51" s="221"/>
      <c r="Q51" s="221"/>
      <c r="R51" s="221"/>
      <c r="S51" s="221"/>
      <c r="T51" s="222"/>
      <c r="U51" s="221"/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117</v>
      </c>
      <c r="AF51" s="211">
        <v>0</v>
      </c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2">
        <v>8</v>
      </c>
      <c r="B52" s="218" t="s">
        <v>152</v>
      </c>
      <c r="C52" s="265" t="s">
        <v>153</v>
      </c>
      <c r="D52" s="220" t="s">
        <v>139</v>
      </c>
      <c r="E52" s="228">
        <v>6.4290000000000003</v>
      </c>
      <c r="F52" s="232">
        <f>H52+J52</f>
        <v>0</v>
      </c>
      <c r="G52" s="233">
        <f>ROUND(E52*F52,2)</f>
        <v>0</v>
      </c>
      <c r="H52" s="233"/>
      <c r="I52" s="233">
        <f>ROUND(E52*H52,2)</f>
        <v>0</v>
      </c>
      <c r="J52" s="233"/>
      <c r="K52" s="233">
        <f>ROUND(E52*J52,2)</f>
        <v>0</v>
      </c>
      <c r="L52" s="233">
        <v>21</v>
      </c>
      <c r="M52" s="233">
        <f>G52*(1+L52/100)</f>
        <v>0</v>
      </c>
      <c r="N52" s="221">
        <v>0</v>
      </c>
      <c r="O52" s="221">
        <f>ROUND(E52*N52,5)</f>
        <v>0</v>
      </c>
      <c r="P52" s="221">
        <v>0</v>
      </c>
      <c r="Q52" s="221">
        <f>ROUND(E52*P52,5)</f>
        <v>0</v>
      </c>
      <c r="R52" s="221"/>
      <c r="S52" s="221"/>
      <c r="T52" s="222">
        <v>9.7000000000000003E-2</v>
      </c>
      <c r="U52" s="221">
        <f>ROUND(E52*T52,2)</f>
        <v>0.62</v>
      </c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110</v>
      </c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2"/>
      <c r="B53" s="218"/>
      <c r="C53" s="266" t="s">
        <v>116</v>
      </c>
      <c r="D53" s="223"/>
      <c r="E53" s="229"/>
      <c r="F53" s="233"/>
      <c r="G53" s="233"/>
      <c r="H53" s="233"/>
      <c r="I53" s="233"/>
      <c r="J53" s="233"/>
      <c r="K53" s="233"/>
      <c r="L53" s="233"/>
      <c r="M53" s="233"/>
      <c r="N53" s="221"/>
      <c r="O53" s="221"/>
      <c r="P53" s="221"/>
      <c r="Q53" s="221"/>
      <c r="R53" s="221"/>
      <c r="S53" s="221"/>
      <c r="T53" s="222"/>
      <c r="U53" s="221"/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117</v>
      </c>
      <c r="AF53" s="211">
        <v>0</v>
      </c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2"/>
      <c r="B54" s="218"/>
      <c r="C54" s="266" t="s">
        <v>154</v>
      </c>
      <c r="D54" s="223"/>
      <c r="E54" s="229">
        <v>3.4889999999999999</v>
      </c>
      <c r="F54" s="233"/>
      <c r="G54" s="233"/>
      <c r="H54" s="233"/>
      <c r="I54" s="233"/>
      <c r="J54" s="233"/>
      <c r="K54" s="233"/>
      <c r="L54" s="233"/>
      <c r="M54" s="233"/>
      <c r="N54" s="221"/>
      <c r="O54" s="221"/>
      <c r="P54" s="221"/>
      <c r="Q54" s="221"/>
      <c r="R54" s="221"/>
      <c r="S54" s="221"/>
      <c r="T54" s="222"/>
      <c r="U54" s="221"/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117</v>
      </c>
      <c r="AF54" s="211">
        <v>0</v>
      </c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2"/>
      <c r="B55" s="218"/>
      <c r="C55" s="266" t="s">
        <v>155</v>
      </c>
      <c r="D55" s="223"/>
      <c r="E55" s="229">
        <v>0.52500000000000002</v>
      </c>
      <c r="F55" s="233"/>
      <c r="G55" s="233"/>
      <c r="H55" s="233"/>
      <c r="I55" s="233"/>
      <c r="J55" s="233"/>
      <c r="K55" s="233"/>
      <c r="L55" s="233"/>
      <c r="M55" s="233"/>
      <c r="N55" s="221"/>
      <c r="O55" s="221"/>
      <c r="P55" s="221"/>
      <c r="Q55" s="221"/>
      <c r="R55" s="221"/>
      <c r="S55" s="221"/>
      <c r="T55" s="222"/>
      <c r="U55" s="221"/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117</v>
      </c>
      <c r="AF55" s="211">
        <v>0</v>
      </c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2"/>
      <c r="B56" s="218"/>
      <c r="C56" s="266" t="s">
        <v>156</v>
      </c>
      <c r="D56" s="223"/>
      <c r="E56" s="229">
        <v>0.45</v>
      </c>
      <c r="F56" s="233"/>
      <c r="G56" s="233"/>
      <c r="H56" s="233"/>
      <c r="I56" s="233"/>
      <c r="J56" s="233"/>
      <c r="K56" s="233"/>
      <c r="L56" s="233"/>
      <c r="M56" s="233"/>
      <c r="N56" s="221"/>
      <c r="O56" s="221"/>
      <c r="P56" s="221"/>
      <c r="Q56" s="221"/>
      <c r="R56" s="221"/>
      <c r="S56" s="221"/>
      <c r="T56" s="222"/>
      <c r="U56" s="221"/>
      <c r="V56" s="211"/>
      <c r="W56" s="211"/>
      <c r="X56" s="211"/>
      <c r="Y56" s="211"/>
      <c r="Z56" s="211"/>
      <c r="AA56" s="211"/>
      <c r="AB56" s="211"/>
      <c r="AC56" s="211"/>
      <c r="AD56" s="211"/>
      <c r="AE56" s="211" t="s">
        <v>117</v>
      </c>
      <c r="AF56" s="211">
        <v>0</v>
      </c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2"/>
      <c r="B57" s="218"/>
      <c r="C57" s="266" t="s">
        <v>157</v>
      </c>
      <c r="D57" s="223"/>
      <c r="E57" s="229"/>
      <c r="F57" s="233"/>
      <c r="G57" s="233"/>
      <c r="H57" s="233"/>
      <c r="I57" s="233"/>
      <c r="J57" s="233"/>
      <c r="K57" s="233"/>
      <c r="L57" s="233"/>
      <c r="M57" s="233"/>
      <c r="N57" s="221"/>
      <c r="O57" s="221"/>
      <c r="P57" s="221"/>
      <c r="Q57" s="221"/>
      <c r="R57" s="221"/>
      <c r="S57" s="221"/>
      <c r="T57" s="222"/>
      <c r="U57" s="221"/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117</v>
      </c>
      <c r="AF57" s="211">
        <v>0</v>
      </c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/>
      <c r="B58" s="218"/>
      <c r="C58" s="266" t="s">
        <v>158</v>
      </c>
      <c r="D58" s="223"/>
      <c r="E58" s="229">
        <v>1.9650000000000001</v>
      </c>
      <c r="F58" s="233"/>
      <c r="G58" s="233"/>
      <c r="H58" s="233"/>
      <c r="I58" s="233"/>
      <c r="J58" s="233"/>
      <c r="K58" s="233"/>
      <c r="L58" s="233"/>
      <c r="M58" s="233"/>
      <c r="N58" s="221"/>
      <c r="O58" s="221"/>
      <c r="P58" s="221"/>
      <c r="Q58" s="221"/>
      <c r="R58" s="221"/>
      <c r="S58" s="221"/>
      <c r="T58" s="222"/>
      <c r="U58" s="221"/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117</v>
      </c>
      <c r="AF58" s="211">
        <v>0</v>
      </c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ht="22.5" outlineLevel="1" x14ac:dyDescent="0.2">
      <c r="A59" s="212">
        <v>9</v>
      </c>
      <c r="B59" s="218" t="s">
        <v>159</v>
      </c>
      <c r="C59" s="265" t="s">
        <v>160</v>
      </c>
      <c r="D59" s="220" t="s">
        <v>139</v>
      </c>
      <c r="E59" s="228">
        <v>122.49495</v>
      </c>
      <c r="F59" s="232">
        <f>H59+J59</f>
        <v>0</v>
      </c>
      <c r="G59" s="233">
        <f>ROUND(E59*F59,2)</f>
        <v>0</v>
      </c>
      <c r="H59" s="233"/>
      <c r="I59" s="233">
        <f>ROUND(E59*H59,2)</f>
        <v>0</v>
      </c>
      <c r="J59" s="233"/>
      <c r="K59" s="233">
        <f>ROUND(E59*J59,2)</f>
        <v>0</v>
      </c>
      <c r="L59" s="233">
        <v>21</v>
      </c>
      <c r="M59" s="233">
        <f>G59*(1+L59/100)</f>
        <v>0</v>
      </c>
      <c r="N59" s="221">
        <v>0</v>
      </c>
      <c r="O59" s="221">
        <f>ROUND(E59*N59,5)</f>
        <v>0</v>
      </c>
      <c r="P59" s="221">
        <v>0</v>
      </c>
      <c r="Q59" s="221">
        <f>ROUND(E59*P59,5)</f>
        <v>0</v>
      </c>
      <c r="R59" s="221"/>
      <c r="S59" s="221"/>
      <c r="T59" s="222">
        <v>0.156</v>
      </c>
      <c r="U59" s="221">
        <f>ROUND(E59*T59,2)</f>
        <v>19.11</v>
      </c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110</v>
      </c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2"/>
      <c r="B60" s="218"/>
      <c r="C60" s="266" t="s">
        <v>116</v>
      </c>
      <c r="D60" s="223"/>
      <c r="E60" s="229"/>
      <c r="F60" s="233"/>
      <c r="G60" s="233"/>
      <c r="H60" s="233"/>
      <c r="I60" s="233"/>
      <c r="J60" s="233"/>
      <c r="K60" s="233"/>
      <c r="L60" s="233"/>
      <c r="M60" s="233"/>
      <c r="N60" s="221"/>
      <c r="O60" s="221"/>
      <c r="P60" s="221"/>
      <c r="Q60" s="221"/>
      <c r="R60" s="221"/>
      <c r="S60" s="221"/>
      <c r="T60" s="222"/>
      <c r="U60" s="221"/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117</v>
      </c>
      <c r="AF60" s="211">
        <v>0</v>
      </c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2"/>
      <c r="B61" s="218"/>
      <c r="C61" s="266" t="s">
        <v>161</v>
      </c>
      <c r="D61" s="223"/>
      <c r="E61" s="229">
        <v>1.87035</v>
      </c>
      <c r="F61" s="233"/>
      <c r="G61" s="233"/>
      <c r="H61" s="233"/>
      <c r="I61" s="233"/>
      <c r="J61" s="233"/>
      <c r="K61" s="233"/>
      <c r="L61" s="233"/>
      <c r="M61" s="233"/>
      <c r="N61" s="221"/>
      <c r="O61" s="221"/>
      <c r="P61" s="221"/>
      <c r="Q61" s="221"/>
      <c r="R61" s="221"/>
      <c r="S61" s="221"/>
      <c r="T61" s="222"/>
      <c r="U61" s="221"/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117</v>
      </c>
      <c r="AF61" s="211">
        <v>0</v>
      </c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2"/>
      <c r="B62" s="218"/>
      <c r="C62" s="266" t="s">
        <v>162</v>
      </c>
      <c r="D62" s="223"/>
      <c r="E62" s="229">
        <v>17.715599999999998</v>
      </c>
      <c r="F62" s="233"/>
      <c r="G62" s="233"/>
      <c r="H62" s="233"/>
      <c r="I62" s="233"/>
      <c r="J62" s="233"/>
      <c r="K62" s="233"/>
      <c r="L62" s="233"/>
      <c r="M62" s="233"/>
      <c r="N62" s="221"/>
      <c r="O62" s="221"/>
      <c r="P62" s="221"/>
      <c r="Q62" s="221"/>
      <c r="R62" s="221"/>
      <c r="S62" s="221"/>
      <c r="T62" s="222"/>
      <c r="U62" s="221"/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117</v>
      </c>
      <c r="AF62" s="211">
        <v>0</v>
      </c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2"/>
      <c r="B63" s="218"/>
      <c r="C63" s="266" t="s">
        <v>163</v>
      </c>
      <c r="D63" s="223"/>
      <c r="E63" s="229">
        <v>2.66</v>
      </c>
      <c r="F63" s="233"/>
      <c r="G63" s="233"/>
      <c r="H63" s="233"/>
      <c r="I63" s="233"/>
      <c r="J63" s="233"/>
      <c r="K63" s="233"/>
      <c r="L63" s="233"/>
      <c r="M63" s="233"/>
      <c r="N63" s="221"/>
      <c r="O63" s="221"/>
      <c r="P63" s="221"/>
      <c r="Q63" s="221"/>
      <c r="R63" s="221"/>
      <c r="S63" s="221"/>
      <c r="T63" s="222"/>
      <c r="U63" s="221"/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117</v>
      </c>
      <c r="AF63" s="211">
        <v>0</v>
      </c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2"/>
      <c r="B64" s="218"/>
      <c r="C64" s="266" t="s">
        <v>164</v>
      </c>
      <c r="D64" s="223"/>
      <c r="E64" s="229">
        <v>19.277999999999999</v>
      </c>
      <c r="F64" s="233"/>
      <c r="G64" s="233"/>
      <c r="H64" s="233"/>
      <c r="I64" s="233"/>
      <c r="J64" s="233"/>
      <c r="K64" s="233"/>
      <c r="L64" s="233"/>
      <c r="M64" s="233"/>
      <c r="N64" s="221"/>
      <c r="O64" s="221"/>
      <c r="P64" s="221"/>
      <c r="Q64" s="221"/>
      <c r="R64" s="221"/>
      <c r="S64" s="221"/>
      <c r="T64" s="222"/>
      <c r="U64" s="221"/>
      <c r="V64" s="211"/>
      <c r="W64" s="211"/>
      <c r="X64" s="211"/>
      <c r="Y64" s="211"/>
      <c r="Z64" s="211"/>
      <c r="AA64" s="211"/>
      <c r="AB64" s="211"/>
      <c r="AC64" s="211"/>
      <c r="AD64" s="211"/>
      <c r="AE64" s="211" t="s">
        <v>117</v>
      </c>
      <c r="AF64" s="211">
        <v>0</v>
      </c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12"/>
      <c r="B65" s="218"/>
      <c r="C65" s="266" t="s">
        <v>165</v>
      </c>
      <c r="D65" s="223"/>
      <c r="E65" s="229">
        <v>4.0460000000000003</v>
      </c>
      <c r="F65" s="233"/>
      <c r="G65" s="233"/>
      <c r="H65" s="233"/>
      <c r="I65" s="233"/>
      <c r="J65" s="233"/>
      <c r="K65" s="233"/>
      <c r="L65" s="233"/>
      <c r="M65" s="233"/>
      <c r="N65" s="221"/>
      <c r="O65" s="221"/>
      <c r="P65" s="221"/>
      <c r="Q65" s="221"/>
      <c r="R65" s="221"/>
      <c r="S65" s="221"/>
      <c r="T65" s="222"/>
      <c r="U65" s="221"/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117</v>
      </c>
      <c r="AF65" s="211">
        <v>0</v>
      </c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/>
      <c r="B66" s="218"/>
      <c r="C66" s="266" t="s">
        <v>166</v>
      </c>
      <c r="D66" s="223"/>
      <c r="E66" s="229">
        <v>35.700000000000003</v>
      </c>
      <c r="F66" s="233"/>
      <c r="G66" s="233"/>
      <c r="H66" s="233"/>
      <c r="I66" s="233"/>
      <c r="J66" s="233"/>
      <c r="K66" s="233"/>
      <c r="L66" s="233"/>
      <c r="M66" s="233"/>
      <c r="N66" s="221"/>
      <c r="O66" s="221"/>
      <c r="P66" s="221"/>
      <c r="Q66" s="221"/>
      <c r="R66" s="221"/>
      <c r="S66" s="221"/>
      <c r="T66" s="222"/>
      <c r="U66" s="221"/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117</v>
      </c>
      <c r="AF66" s="211">
        <v>0</v>
      </c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2"/>
      <c r="B67" s="218"/>
      <c r="C67" s="266" t="s">
        <v>167</v>
      </c>
      <c r="D67" s="223"/>
      <c r="E67" s="229">
        <v>22.95</v>
      </c>
      <c r="F67" s="233"/>
      <c r="G67" s="233"/>
      <c r="H67" s="233"/>
      <c r="I67" s="233"/>
      <c r="J67" s="233"/>
      <c r="K67" s="233"/>
      <c r="L67" s="233"/>
      <c r="M67" s="233"/>
      <c r="N67" s="221"/>
      <c r="O67" s="221"/>
      <c r="P67" s="221"/>
      <c r="Q67" s="221"/>
      <c r="R67" s="221"/>
      <c r="S67" s="221"/>
      <c r="T67" s="222"/>
      <c r="U67" s="221"/>
      <c r="V67" s="211"/>
      <c r="W67" s="211"/>
      <c r="X67" s="211"/>
      <c r="Y67" s="211"/>
      <c r="Z67" s="211"/>
      <c r="AA67" s="211"/>
      <c r="AB67" s="211"/>
      <c r="AC67" s="211"/>
      <c r="AD67" s="211"/>
      <c r="AE67" s="211" t="s">
        <v>117</v>
      </c>
      <c r="AF67" s="211">
        <v>0</v>
      </c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ht="22.5" outlineLevel="1" x14ac:dyDescent="0.2">
      <c r="A68" s="212"/>
      <c r="B68" s="218"/>
      <c r="C68" s="266" t="s">
        <v>168</v>
      </c>
      <c r="D68" s="223"/>
      <c r="E68" s="229">
        <v>-5.17</v>
      </c>
      <c r="F68" s="233"/>
      <c r="G68" s="233"/>
      <c r="H68" s="233"/>
      <c r="I68" s="233"/>
      <c r="J68" s="233"/>
      <c r="K68" s="233"/>
      <c r="L68" s="233"/>
      <c r="M68" s="233"/>
      <c r="N68" s="221"/>
      <c r="O68" s="221"/>
      <c r="P68" s="221"/>
      <c r="Q68" s="221"/>
      <c r="R68" s="221"/>
      <c r="S68" s="221"/>
      <c r="T68" s="222"/>
      <c r="U68" s="221"/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117</v>
      </c>
      <c r="AF68" s="211">
        <v>0</v>
      </c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2"/>
      <c r="B69" s="218"/>
      <c r="C69" s="266" t="s">
        <v>169</v>
      </c>
      <c r="D69" s="223"/>
      <c r="E69" s="229">
        <v>-4.62</v>
      </c>
      <c r="F69" s="233"/>
      <c r="G69" s="233"/>
      <c r="H69" s="233"/>
      <c r="I69" s="233"/>
      <c r="J69" s="233"/>
      <c r="K69" s="233"/>
      <c r="L69" s="233"/>
      <c r="M69" s="233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117</v>
      </c>
      <c r="AF69" s="211">
        <v>0</v>
      </c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2"/>
      <c r="B70" s="218"/>
      <c r="C70" s="266" t="s">
        <v>170</v>
      </c>
      <c r="D70" s="223"/>
      <c r="E70" s="229">
        <v>-2.64</v>
      </c>
      <c r="F70" s="233"/>
      <c r="G70" s="233"/>
      <c r="H70" s="233"/>
      <c r="I70" s="233"/>
      <c r="J70" s="233"/>
      <c r="K70" s="233"/>
      <c r="L70" s="233"/>
      <c r="M70" s="233"/>
      <c r="N70" s="221"/>
      <c r="O70" s="221"/>
      <c r="P70" s="221"/>
      <c r="Q70" s="221"/>
      <c r="R70" s="221"/>
      <c r="S70" s="221"/>
      <c r="T70" s="222"/>
      <c r="U70" s="221"/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117</v>
      </c>
      <c r="AF70" s="211">
        <v>0</v>
      </c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ht="22.5" outlineLevel="1" x14ac:dyDescent="0.2">
      <c r="A71" s="212"/>
      <c r="B71" s="218"/>
      <c r="C71" s="266" t="s">
        <v>171</v>
      </c>
      <c r="D71" s="223"/>
      <c r="E71" s="229">
        <v>-1.5660000000000001</v>
      </c>
      <c r="F71" s="233"/>
      <c r="G71" s="233"/>
      <c r="H71" s="233"/>
      <c r="I71" s="233"/>
      <c r="J71" s="233"/>
      <c r="K71" s="233"/>
      <c r="L71" s="233"/>
      <c r="M71" s="233"/>
      <c r="N71" s="221"/>
      <c r="O71" s="221"/>
      <c r="P71" s="221"/>
      <c r="Q71" s="221"/>
      <c r="R71" s="221"/>
      <c r="S71" s="221"/>
      <c r="T71" s="222"/>
      <c r="U71" s="221"/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117</v>
      </c>
      <c r="AF71" s="211">
        <v>0</v>
      </c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12"/>
      <c r="B72" s="218"/>
      <c r="C72" s="266" t="s">
        <v>172</v>
      </c>
      <c r="D72" s="223"/>
      <c r="E72" s="229">
        <v>-0.45</v>
      </c>
      <c r="F72" s="233"/>
      <c r="G72" s="233"/>
      <c r="H72" s="233"/>
      <c r="I72" s="233"/>
      <c r="J72" s="233"/>
      <c r="K72" s="233"/>
      <c r="L72" s="233"/>
      <c r="M72" s="233"/>
      <c r="N72" s="221"/>
      <c r="O72" s="221"/>
      <c r="P72" s="221"/>
      <c r="Q72" s="221"/>
      <c r="R72" s="221"/>
      <c r="S72" s="221"/>
      <c r="T72" s="222"/>
      <c r="U72" s="221"/>
      <c r="V72" s="211"/>
      <c r="W72" s="211"/>
      <c r="X72" s="211"/>
      <c r="Y72" s="211"/>
      <c r="Z72" s="211"/>
      <c r="AA72" s="211"/>
      <c r="AB72" s="211"/>
      <c r="AC72" s="211"/>
      <c r="AD72" s="211"/>
      <c r="AE72" s="211" t="s">
        <v>117</v>
      </c>
      <c r="AF72" s="211">
        <v>0</v>
      </c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ht="22.5" outlineLevel="1" x14ac:dyDescent="0.2">
      <c r="A73" s="212"/>
      <c r="B73" s="218"/>
      <c r="C73" s="266" t="s">
        <v>173</v>
      </c>
      <c r="D73" s="223"/>
      <c r="E73" s="229">
        <v>-1.05</v>
      </c>
      <c r="F73" s="233"/>
      <c r="G73" s="233"/>
      <c r="H73" s="233"/>
      <c r="I73" s="233"/>
      <c r="J73" s="233"/>
      <c r="K73" s="233"/>
      <c r="L73" s="233"/>
      <c r="M73" s="233"/>
      <c r="N73" s="221"/>
      <c r="O73" s="221"/>
      <c r="P73" s="221"/>
      <c r="Q73" s="221"/>
      <c r="R73" s="221"/>
      <c r="S73" s="221"/>
      <c r="T73" s="222"/>
      <c r="U73" s="221"/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117</v>
      </c>
      <c r="AF73" s="211">
        <v>0</v>
      </c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2"/>
      <c r="B74" s="218"/>
      <c r="C74" s="266" t="s">
        <v>174</v>
      </c>
      <c r="D74" s="223"/>
      <c r="E74" s="229">
        <v>-0.9</v>
      </c>
      <c r="F74" s="233"/>
      <c r="G74" s="233"/>
      <c r="H74" s="233"/>
      <c r="I74" s="233"/>
      <c r="J74" s="233"/>
      <c r="K74" s="233"/>
      <c r="L74" s="233"/>
      <c r="M74" s="233"/>
      <c r="N74" s="221"/>
      <c r="O74" s="221"/>
      <c r="P74" s="221"/>
      <c r="Q74" s="221"/>
      <c r="R74" s="221"/>
      <c r="S74" s="221"/>
      <c r="T74" s="222"/>
      <c r="U74" s="221"/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117</v>
      </c>
      <c r="AF74" s="211">
        <v>0</v>
      </c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2"/>
      <c r="B75" s="218"/>
      <c r="C75" s="266" t="s">
        <v>175</v>
      </c>
      <c r="D75" s="223"/>
      <c r="E75" s="229">
        <v>-0.71399999999999997</v>
      </c>
      <c r="F75" s="233"/>
      <c r="G75" s="233"/>
      <c r="H75" s="233"/>
      <c r="I75" s="233"/>
      <c r="J75" s="233"/>
      <c r="K75" s="233"/>
      <c r="L75" s="233"/>
      <c r="M75" s="233"/>
      <c r="N75" s="221"/>
      <c r="O75" s="221"/>
      <c r="P75" s="221"/>
      <c r="Q75" s="221"/>
      <c r="R75" s="221"/>
      <c r="S75" s="221"/>
      <c r="T75" s="222"/>
      <c r="U75" s="221"/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117</v>
      </c>
      <c r="AF75" s="211">
        <v>0</v>
      </c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2"/>
      <c r="B76" s="218"/>
      <c r="C76" s="266" t="s">
        <v>176</v>
      </c>
      <c r="D76" s="223"/>
      <c r="E76" s="229">
        <v>-1.05</v>
      </c>
      <c r="F76" s="233"/>
      <c r="G76" s="233"/>
      <c r="H76" s="233"/>
      <c r="I76" s="233"/>
      <c r="J76" s="233"/>
      <c r="K76" s="233"/>
      <c r="L76" s="233"/>
      <c r="M76" s="233"/>
      <c r="N76" s="221"/>
      <c r="O76" s="221"/>
      <c r="P76" s="221"/>
      <c r="Q76" s="221"/>
      <c r="R76" s="221"/>
      <c r="S76" s="221"/>
      <c r="T76" s="222"/>
      <c r="U76" s="221"/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117</v>
      </c>
      <c r="AF76" s="211">
        <v>0</v>
      </c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2"/>
      <c r="B77" s="218"/>
      <c r="C77" s="266" t="s">
        <v>177</v>
      </c>
      <c r="D77" s="223"/>
      <c r="E77" s="229">
        <v>-3.4889999999999999</v>
      </c>
      <c r="F77" s="233"/>
      <c r="G77" s="233"/>
      <c r="H77" s="233"/>
      <c r="I77" s="233"/>
      <c r="J77" s="233"/>
      <c r="K77" s="233"/>
      <c r="L77" s="233"/>
      <c r="M77" s="233"/>
      <c r="N77" s="221"/>
      <c r="O77" s="221"/>
      <c r="P77" s="221"/>
      <c r="Q77" s="221"/>
      <c r="R77" s="221"/>
      <c r="S77" s="221"/>
      <c r="T77" s="222"/>
      <c r="U77" s="221"/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117</v>
      </c>
      <c r="AF77" s="211">
        <v>0</v>
      </c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2"/>
      <c r="B78" s="218"/>
      <c r="C78" s="266" t="s">
        <v>178</v>
      </c>
      <c r="D78" s="223"/>
      <c r="E78" s="229">
        <v>-0.52500000000000002</v>
      </c>
      <c r="F78" s="233"/>
      <c r="G78" s="233"/>
      <c r="H78" s="233"/>
      <c r="I78" s="233"/>
      <c r="J78" s="233"/>
      <c r="K78" s="233"/>
      <c r="L78" s="233"/>
      <c r="M78" s="233"/>
      <c r="N78" s="221"/>
      <c r="O78" s="221"/>
      <c r="P78" s="221"/>
      <c r="Q78" s="221"/>
      <c r="R78" s="221"/>
      <c r="S78" s="221"/>
      <c r="T78" s="222"/>
      <c r="U78" s="221"/>
      <c r="V78" s="211"/>
      <c r="W78" s="211"/>
      <c r="X78" s="211"/>
      <c r="Y78" s="211"/>
      <c r="Z78" s="211"/>
      <c r="AA78" s="211"/>
      <c r="AB78" s="211"/>
      <c r="AC78" s="211"/>
      <c r="AD78" s="211"/>
      <c r="AE78" s="211" t="s">
        <v>117</v>
      </c>
      <c r="AF78" s="211">
        <v>0</v>
      </c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2"/>
      <c r="B79" s="218"/>
      <c r="C79" s="266" t="s">
        <v>179</v>
      </c>
      <c r="D79" s="223"/>
      <c r="E79" s="229">
        <v>-0.45</v>
      </c>
      <c r="F79" s="233"/>
      <c r="G79" s="233"/>
      <c r="H79" s="233"/>
      <c r="I79" s="233"/>
      <c r="J79" s="233"/>
      <c r="K79" s="233"/>
      <c r="L79" s="233"/>
      <c r="M79" s="233"/>
      <c r="N79" s="221"/>
      <c r="O79" s="221"/>
      <c r="P79" s="221"/>
      <c r="Q79" s="221"/>
      <c r="R79" s="221"/>
      <c r="S79" s="221"/>
      <c r="T79" s="222"/>
      <c r="U79" s="221"/>
      <c r="V79" s="211"/>
      <c r="W79" s="211"/>
      <c r="X79" s="211"/>
      <c r="Y79" s="211"/>
      <c r="Z79" s="211"/>
      <c r="AA79" s="211"/>
      <c r="AB79" s="211"/>
      <c r="AC79" s="211"/>
      <c r="AD79" s="211"/>
      <c r="AE79" s="211" t="s">
        <v>117</v>
      </c>
      <c r="AF79" s="211">
        <v>0</v>
      </c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2"/>
      <c r="B80" s="218"/>
      <c r="C80" s="266" t="s">
        <v>157</v>
      </c>
      <c r="D80" s="223"/>
      <c r="E80" s="229"/>
      <c r="F80" s="233"/>
      <c r="G80" s="233"/>
      <c r="H80" s="233"/>
      <c r="I80" s="233"/>
      <c r="J80" s="233"/>
      <c r="K80" s="233"/>
      <c r="L80" s="233"/>
      <c r="M80" s="233"/>
      <c r="N80" s="221"/>
      <c r="O80" s="221"/>
      <c r="P80" s="221"/>
      <c r="Q80" s="221"/>
      <c r="R80" s="221"/>
      <c r="S80" s="221"/>
      <c r="T80" s="222"/>
      <c r="U80" s="221"/>
      <c r="V80" s="211"/>
      <c r="W80" s="211"/>
      <c r="X80" s="211"/>
      <c r="Y80" s="211"/>
      <c r="Z80" s="211"/>
      <c r="AA80" s="211"/>
      <c r="AB80" s="211"/>
      <c r="AC80" s="211"/>
      <c r="AD80" s="211"/>
      <c r="AE80" s="211" t="s">
        <v>117</v>
      </c>
      <c r="AF80" s="211">
        <v>0</v>
      </c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2"/>
      <c r="B81" s="218"/>
      <c r="C81" s="266" t="s">
        <v>180</v>
      </c>
      <c r="D81" s="223"/>
      <c r="E81" s="229">
        <v>50.4</v>
      </c>
      <c r="F81" s="233"/>
      <c r="G81" s="233"/>
      <c r="H81" s="233"/>
      <c r="I81" s="233"/>
      <c r="J81" s="233"/>
      <c r="K81" s="233"/>
      <c r="L81" s="233"/>
      <c r="M81" s="233"/>
      <c r="N81" s="221"/>
      <c r="O81" s="221"/>
      <c r="P81" s="221"/>
      <c r="Q81" s="221"/>
      <c r="R81" s="221"/>
      <c r="S81" s="221"/>
      <c r="T81" s="222"/>
      <c r="U81" s="221"/>
      <c r="V81" s="211"/>
      <c r="W81" s="211"/>
      <c r="X81" s="211"/>
      <c r="Y81" s="211"/>
      <c r="Z81" s="211"/>
      <c r="AA81" s="211"/>
      <c r="AB81" s="211"/>
      <c r="AC81" s="211"/>
      <c r="AD81" s="211"/>
      <c r="AE81" s="211" t="s">
        <v>117</v>
      </c>
      <c r="AF81" s="211">
        <v>0</v>
      </c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2.5" outlineLevel="1" x14ac:dyDescent="0.2">
      <c r="A82" s="212"/>
      <c r="B82" s="218"/>
      <c r="C82" s="266" t="s">
        <v>181</v>
      </c>
      <c r="D82" s="223"/>
      <c r="E82" s="229">
        <v>-6.3360000000000003</v>
      </c>
      <c r="F82" s="233"/>
      <c r="G82" s="233"/>
      <c r="H82" s="233"/>
      <c r="I82" s="233"/>
      <c r="J82" s="233"/>
      <c r="K82" s="233"/>
      <c r="L82" s="233"/>
      <c r="M82" s="233"/>
      <c r="N82" s="221"/>
      <c r="O82" s="221"/>
      <c r="P82" s="221"/>
      <c r="Q82" s="221"/>
      <c r="R82" s="221"/>
      <c r="S82" s="221"/>
      <c r="T82" s="222"/>
      <c r="U82" s="221"/>
      <c r="V82" s="211"/>
      <c r="W82" s="211"/>
      <c r="X82" s="211"/>
      <c r="Y82" s="211"/>
      <c r="Z82" s="211"/>
      <c r="AA82" s="211"/>
      <c r="AB82" s="211"/>
      <c r="AC82" s="211"/>
      <c r="AD82" s="211"/>
      <c r="AE82" s="211" t="s">
        <v>117</v>
      </c>
      <c r="AF82" s="211">
        <v>0</v>
      </c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ht="22.5" outlineLevel="1" x14ac:dyDescent="0.2">
      <c r="A83" s="212"/>
      <c r="B83" s="218"/>
      <c r="C83" s="266" t="s">
        <v>182</v>
      </c>
      <c r="D83" s="223"/>
      <c r="E83" s="229">
        <v>-0.75</v>
      </c>
      <c r="F83" s="233"/>
      <c r="G83" s="233"/>
      <c r="H83" s="233"/>
      <c r="I83" s="233"/>
      <c r="J83" s="233"/>
      <c r="K83" s="233"/>
      <c r="L83" s="233"/>
      <c r="M83" s="233"/>
      <c r="N83" s="221"/>
      <c r="O83" s="221"/>
      <c r="P83" s="221"/>
      <c r="Q83" s="221"/>
      <c r="R83" s="221"/>
      <c r="S83" s="221"/>
      <c r="T83" s="222"/>
      <c r="U83" s="221"/>
      <c r="V83" s="211"/>
      <c r="W83" s="211"/>
      <c r="X83" s="211"/>
      <c r="Y83" s="211"/>
      <c r="Z83" s="211"/>
      <c r="AA83" s="211"/>
      <c r="AB83" s="211"/>
      <c r="AC83" s="211"/>
      <c r="AD83" s="211"/>
      <c r="AE83" s="211" t="s">
        <v>117</v>
      </c>
      <c r="AF83" s="211">
        <v>0</v>
      </c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2"/>
      <c r="B84" s="218"/>
      <c r="C84" s="266" t="s">
        <v>183</v>
      </c>
      <c r="D84" s="223"/>
      <c r="E84" s="229">
        <v>-0.45</v>
      </c>
      <c r="F84" s="233"/>
      <c r="G84" s="233"/>
      <c r="H84" s="233"/>
      <c r="I84" s="233"/>
      <c r="J84" s="233"/>
      <c r="K84" s="233"/>
      <c r="L84" s="233"/>
      <c r="M84" s="233"/>
      <c r="N84" s="221"/>
      <c r="O84" s="221"/>
      <c r="P84" s="221"/>
      <c r="Q84" s="221"/>
      <c r="R84" s="221"/>
      <c r="S84" s="221"/>
      <c r="T84" s="222"/>
      <c r="U84" s="221"/>
      <c r="V84" s="211"/>
      <c r="W84" s="211"/>
      <c r="X84" s="211"/>
      <c r="Y84" s="211"/>
      <c r="Z84" s="211"/>
      <c r="AA84" s="211"/>
      <c r="AB84" s="211"/>
      <c r="AC84" s="211"/>
      <c r="AD84" s="211"/>
      <c r="AE84" s="211" t="s">
        <v>117</v>
      </c>
      <c r="AF84" s="211">
        <v>0</v>
      </c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12"/>
      <c r="B85" s="218"/>
      <c r="C85" s="266" t="s">
        <v>184</v>
      </c>
      <c r="D85" s="223"/>
      <c r="E85" s="229">
        <v>-1.9650000000000001</v>
      </c>
      <c r="F85" s="233"/>
      <c r="G85" s="233"/>
      <c r="H85" s="233"/>
      <c r="I85" s="233"/>
      <c r="J85" s="233"/>
      <c r="K85" s="233"/>
      <c r="L85" s="233"/>
      <c r="M85" s="233"/>
      <c r="N85" s="221"/>
      <c r="O85" s="221"/>
      <c r="P85" s="221"/>
      <c r="Q85" s="221"/>
      <c r="R85" s="221"/>
      <c r="S85" s="221"/>
      <c r="T85" s="222"/>
      <c r="U85" s="221"/>
      <c r="V85" s="211"/>
      <c r="W85" s="211"/>
      <c r="X85" s="211"/>
      <c r="Y85" s="211"/>
      <c r="Z85" s="211"/>
      <c r="AA85" s="211"/>
      <c r="AB85" s="211"/>
      <c r="AC85" s="211"/>
      <c r="AD85" s="211"/>
      <c r="AE85" s="211" t="s">
        <v>117</v>
      </c>
      <c r="AF85" s="211">
        <v>0</v>
      </c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12">
        <v>10</v>
      </c>
      <c r="B86" s="218" t="s">
        <v>185</v>
      </c>
      <c r="C86" s="265" t="s">
        <v>186</v>
      </c>
      <c r="D86" s="220" t="s">
        <v>139</v>
      </c>
      <c r="E86" s="228">
        <v>122.49495</v>
      </c>
      <c r="F86" s="232">
        <f>H86+J86</f>
        <v>0</v>
      </c>
      <c r="G86" s="233">
        <f>ROUND(E86*F86,2)</f>
        <v>0</v>
      </c>
      <c r="H86" s="233"/>
      <c r="I86" s="233">
        <f>ROUND(E86*H86,2)</f>
        <v>0</v>
      </c>
      <c r="J86" s="233"/>
      <c r="K86" s="233">
        <f>ROUND(E86*J86,2)</f>
        <v>0</v>
      </c>
      <c r="L86" s="233">
        <v>21</v>
      </c>
      <c r="M86" s="233">
        <f>G86*(1+L86/100)</f>
        <v>0</v>
      </c>
      <c r="N86" s="221">
        <v>0</v>
      </c>
      <c r="O86" s="221">
        <f>ROUND(E86*N86,5)</f>
        <v>0</v>
      </c>
      <c r="P86" s="221">
        <v>0</v>
      </c>
      <c r="Q86" s="221">
        <f>ROUND(E86*P86,5)</f>
        <v>0</v>
      </c>
      <c r="R86" s="221"/>
      <c r="S86" s="221"/>
      <c r="T86" s="222">
        <v>8.4000000000000005E-2</v>
      </c>
      <c r="U86" s="221">
        <f>ROUND(E86*T86,2)</f>
        <v>10.29</v>
      </c>
      <c r="V86" s="211"/>
      <c r="W86" s="211"/>
      <c r="X86" s="211"/>
      <c r="Y86" s="211"/>
      <c r="Z86" s="211"/>
      <c r="AA86" s="211"/>
      <c r="AB86" s="211"/>
      <c r="AC86" s="211"/>
      <c r="AD86" s="211"/>
      <c r="AE86" s="211" t="s">
        <v>110</v>
      </c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2"/>
      <c r="B87" s="218"/>
      <c r="C87" s="266" t="s">
        <v>116</v>
      </c>
      <c r="D87" s="223"/>
      <c r="E87" s="229"/>
      <c r="F87" s="233"/>
      <c r="G87" s="233"/>
      <c r="H87" s="233"/>
      <c r="I87" s="233"/>
      <c r="J87" s="233"/>
      <c r="K87" s="233"/>
      <c r="L87" s="233"/>
      <c r="M87" s="233"/>
      <c r="N87" s="221"/>
      <c r="O87" s="221"/>
      <c r="P87" s="221"/>
      <c r="Q87" s="221"/>
      <c r="R87" s="221"/>
      <c r="S87" s="221"/>
      <c r="T87" s="222"/>
      <c r="U87" s="221"/>
      <c r="V87" s="211"/>
      <c r="W87" s="211"/>
      <c r="X87" s="211"/>
      <c r="Y87" s="211"/>
      <c r="Z87" s="211"/>
      <c r="AA87" s="211"/>
      <c r="AB87" s="211"/>
      <c r="AC87" s="211"/>
      <c r="AD87" s="211"/>
      <c r="AE87" s="211" t="s">
        <v>117</v>
      </c>
      <c r="AF87" s="211">
        <v>0</v>
      </c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2"/>
      <c r="B88" s="218"/>
      <c r="C88" s="266" t="s">
        <v>161</v>
      </c>
      <c r="D88" s="223"/>
      <c r="E88" s="229">
        <v>1.87035</v>
      </c>
      <c r="F88" s="233"/>
      <c r="G88" s="233"/>
      <c r="H88" s="233"/>
      <c r="I88" s="233"/>
      <c r="J88" s="233"/>
      <c r="K88" s="233"/>
      <c r="L88" s="233"/>
      <c r="M88" s="233"/>
      <c r="N88" s="221"/>
      <c r="O88" s="221"/>
      <c r="P88" s="221"/>
      <c r="Q88" s="221"/>
      <c r="R88" s="221"/>
      <c r="S88" s="221"/>
      <c r="T88" s="222"/>
      <c r="U88" s="221"/>
      <c r="V88" s="211"/>
      <c r="W88" s="211"/>
      <c r="X88" s="211"/>
      <c r="Y88" s="211"/>
      <c r="Z88" s="211"/>
      <c r="AA88" s="211"/>
      <c r="AB88" s="211"/>
      <c r="AC88" s="211"/>
      <c r="AD88" s="211"/>
      <c r="AE88" s="211" t="s">
        <v>117</v>
      </c>
      <c r="AF88" s="211">
        <v>0</v>
      </c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2"/>
      <c r="B89" s="218"/>
      <c r="C89" s="266" t="s">
        <v>162</v>
      </c>
      <c r="D89" s="223"/>
      <c r="E89" s="229">
        <v>17.715599999999998</v>
      </c>
      <c r="F89" s="233"/>
      <c r="G89" s="233"/>
      <c r="H89" s="233"/>
      <c r="I89" s="233"/>
      <c r="J89" s="233"/>
      <c r="K89" s="233"/>
      <c r="L89" s="233"/>
      <c r="M89" s="233"/>
      <c r="N89" s="221"/>
      <c r="O89" s="221"/>
      <c r="P89" s="221"/>
      <c r="Q89" s="221"/>
      <c r="R89" s="221"/>
      <c r="S89" s="221"/>
      <c r="T89" s="222"/>
      <c r="U89" s="221"/>
      <c r="V89" s="211"/>
      <c r="W89" s="211"/>
      <c r="X89" s="211"/>
      <c r="Y89" s="211"/>
      <c r="Z89" s="211"/>
      <c r="AA89" s="211"/>
      <c r="AB89" s="211"/>
      <c r="AC89" s="211"/>
      <c r="AD89" s="211"/>
      <c r="AE89" s="211" t="s">
        <v>117</v>
      </c>
      <c r="AF89" s="211">
        <v>0</v>
      </c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2"/>
      <c r="B90" s="218"/>
      <c r="C90" s="266" t="s">
        <v>163</v>
      </c>
      <c r="D90" s="223"/>
      <c r="E90" s="229">
        <v>2.66</v>
      </c>
      <c r="F90" s="233"/>
      <c r="G90" s="233"/>
      <c r="H90" s="233"/>
      <c r="I90" s="233"/>
      <c r="J90" s="233"/>
      <c r="K90" s="233"/>
      <c r="L90" s="233"/>
      <c r="M90" s="233"/>
      <c r="N90" s="221"/>
      <c r="O90" s="221"/>
      <c r="P90" s="221"/>
      <c r="Q90" s="221"/>
      <c r="R90" s="221"/>
      <c r="S90" s="221"/>
      <c r="T90" s="222"/>
      <c r="U90" s="221"/>
      <c r="V90" s="211"/>
      <c r="W90" s="211"/>
      <c r="X90" s="211"/>
      <c r="Y90" s="211"/>
      <c r="Z90" s="211"/>
      <c r="AA90" s="211"/>
      <c r="AB90" s="211"/>
      <c r="AC90" s="211"/>
      <c r="AD90" s="211"/>
      <c r="AE90" s="211" t="s">
        <v>117</v>
      </c>
      <c r="AF90" s="211">
        <v>0</v>
      </c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2"/>
      <c r="B91" s="218"/>
      <c r="C91" s="266" t="s">
        <v>164</v>
      </c>
      <c r="D91" s="223"/>
      <c r="E91" s="229">
        <v>19.277999999999999</v>
      </c>
      <c r="F91" s="233"/>
      <c r="G91" s="233"/>
      <c r="H91" s="233"/>
      <c r="I91" s="233"/>
      <c r="J91" s="233"/>
      <c r="K91" s="233"/>
      <c r="L91" s="233"/>
      <c r="M91" s="233"/>
      <c r="N91" s="221"/>
      <c r="O91" s="221"/>
      <c r="P91" s="221"/>
      <c r="Q91" s="221"/>
      <c r="R91" s="221"/>
      <c r="S91" s="221"/>
      <c r="T91" s="222"/>
      <c r="U91" s="221"/>
      <c r="V91" s="211"/>
      <c r="W91" s="211"/>
      <c r="X91" s="211"/>
      <c r="Y91" s="211"/>
      <c r="Z91" s="211"/>
      <c r="AA91" s="211"/>
      <c r="AB91" s="211"/>
      <c r="AC91" s="211"/>
      <c r="AD91" s="211"/>
      <c r="AE91" s="211" t="s">
        <v>117</v>
      </c>
      <c r="AF91" s="211">
        <v>0</v>
      </c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2"/>
      <c r="B92" s="218"/>
      <c r="C92" s="266" t="s">
        <v>165</v>
      </c>
      <c r="D92" s="223"/>
      <c r="E92" s="229">
        <v>4.0460000000000003</v>
      </c>
      <c r="F92" s="233"/>
      <c r="G92" s="233"/>
      <c r="H92" s="233"/>
      <c r="I92" s="233"/>
      <c r="J92" s="233"/>
      <c r="K92" s="233"/>
      <c r="L92" s="233"/>
      <c r="M92" s="233"/>
      <c r="N92" s="221"/>
      <c r="O92" s="221"/>
      <c r="P92" s="221"/>
      <c r="Q92" s="221"/>
      <c r="R92" s="221"/>
      <c r="S92" s="221"/>
      <c r="T92" s="222"/>
      <c r="U92" s="221"/>
      <c r="V92" s="211"/>
      <c r="W92" s="211"/>
      <c r="X92" s="211"/>
      <c r="Y92" s="211"/>
      <c r="Z92" s="211"/>
      <c r="AA92" s="211"/>
      <c r="AB92" s="211"/>
      <c r="AC92" s="211"/>
      <c r="AD92" s="211"/>
      <c r="AE92" s="211" t="s">
        <v>117</v>
      </c>
      <c r="AF92" s="211">
        <v>0</v>
      </c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12"/>
      <c r="B93" s="218"/>
      <c r="C93" s="266" t="s">
        <v>166</v>
      </c>
      <c r="D93" s="223"/>
      <c r="E93" s="229">
        <v>35.700000000000003</v>
      </c>
      <c r="F93" s="233"/>
      <c r="G93" s="233"/>
      <c r="H93" s="233"/>
      <c r="I93" s="233"/>
      <c r="J93" s="233"/>
      <c r="K93" s="233"/>
      <c r="L93" s="233"/>
      <c r="M93" s="233"/>
      <c r="N93" s="221"/>
      <c r="O93" s="221"/>
      <c r="P93" s="221"/>
      <c r="Q93" s="221"/>
      <c r="R93" s="221"/>
      <c r="S93" s="221"/>
      <c r="T93" s="222"/>
      <c r="U93" s="221"/>
      <c r="V93" s="211"/>
      <c r="W93" s="211"/>
      <c r="X93" s="211"/>
      <c r="Y93" s="211"/>
      <c r="Z93" s="211"/>
      <c r="AA93" s="211"/>
      <c r="AB93" s="211"/>
      <c r="AC93" s="211"/>
      <c r="AD93" s="211"/>
      <c r="AE93" s="211" t="s">
        <v>117</v>
      </c>
      <c r="AF93" s="211">
        <v>0</v>
      </c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12"/>
      <c r="B94" s="218"/>
      <c r="C94" s="266" t="s">
        <v>167</v>
      </c>
      <c r="D94" s="223"/>
      <c r="E94" s="229">
        <v>22.95</v>
      </c>
      <c r="F94" s="233"/>
      <c r="G94" s="233"/>
      <c r="H94" s="233"/>
      <c r="I94" s="233"/>
      <c r="J94" s="233"/>
      <c r="K94" s="233"/>
      <c r="L94" s="233"/>
      <c r="M94" s="233"/>
      <c r="N94" s="221"/>
      <c r="O94" s="221"/>
      <c r="P94" s="221"/>
      <c r="Q94" s="221"/>
      <c r="R94" s="221"/>
      <c r="S94" s="221"/>
      <c r="T94" s="222"/>
      <c r="U94" s="221"/>
      <c r="V94" s="211"/>
      <c r="W94" s="211"/>
      <c r="X94" s="211"/>
      <c r="Y94" s="211"/>
      <c r="Z94" s="211"/>
      <c r="AA94" s="211"/>
      <c r="AB94" s="211"/>
      <c r="AC94" s="211"/>
      <c r="AD94" s="211"/>
      <c r="AE94" s="211" t="s">
        <v>117</v>
      </c>
      <c r="AF94" s="211">
        <v>0</v>
      </c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ht="22.5" outlineLevel="1" x14ac:dyDescent="0.2">
      <c r="A95" s="212"/>
      <c r="B95" s="218"/>
      <c r="C95" s="266" t="s">
        <v>168</v>
      </c>
      <c r="D95" s="223"/>
      <c r="E95" s="229">
        <v>-5.17</v>
      </c>
      <c r="F95" s="233"/>
      <c r="G95" s="233"/>
      <c r="H95" s="233"/>
      <c r="I95" s="233"/>
      <c r="J95" s="233"/>
      <c r="K95" s="233"/>
      <c r="L95" s="233"/>
      <c r="M95" s="233"/>
      <c r="N95" s="221"/>
      <c r="O95" s="221"/>
      <c r="P95" s="221"/>
      <c r="Q95" s="221"/>
      <c r="R95" s="221"/>
      <c r="S95" s="221"/>
      <c r="T95" s="222"/>
      <c r="U95" s="221"/>
      <c r="V95" s="211"/>
      <c r="W95" s="211"/>
      <c r="X95" s="211"/>
      <c r="Y95" s="211"/>
      <c r="Z95" s="211"/>
      <c r="AA95" s="211"/>
      <c r="AB95" s="211"/>
      <c r="AC95" s="211"/>
      <c r="AD95" s="211"/>
      <c r="AE95" s="211" t="s">
        <v>117</v>
      </c>
      <c r="AF95" s="211">
        <v>0</v>
      </c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12"/>
      <c r="B96" s="218"/>
      <c r="C96" s="266" t="s">
        <v>169</v>
      </c>
      <c r="D96" s="223"/>
      <c r="E96" s="229">
        <v>-4.62</v>
      </c>
      <c r="F96" s="233"/>
      <c r="G96" s="233"/>
      <c r="H96" s="233"/>
      <c r="I96" s="233"/>
      <c r="J96" s="233"/>
      <c r="K96" s="233"/>
      <c r="L96" s="233"/>
      <c r="M96" s="233"/>
      <c r="N96" s="221"/>
      <c r="O96" s="221"/>
      <c r="P96" s="221"/>
      <c r="Q96" s="221"/>
      <c r="R96" s="221"/>
      <c r="S96" s="221"/>
      <c r="T96" s="222"/>
      <c r="U96" s="221"/>
      <c r="V96" s="211"/>
      <c r="W96" s="211"/>
      <c r="X96" s="211"/>
      <c r="Y96" s="211"/>
      <c r="Z96" s="211"/>
      <c r="AA96" s="211"/>
      <c r="AB96" s="211"/>
      <c r="AC96" s="211"/>
      <c r="AD96" s="211"/>
      <c r="AE96" s="211" t="s">
        <v>117</v>
      </c>
      <c r="AF96" s="211">
        <v>0</v>
      </c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2"/>
      <c r="B97" s="218"/>
      <c r="C97" s="266" t="s">
        <v>170</v>
      </c>
      <c r="D97" s="223"/>
      <c r="E97" s="229">
        <v>-2.64</v>
      </c>
      <c r="F97" s="233"/>
      <c r="G97" s="233"/>
      <c r="H97" s="233"/>
      <c r="I97" s="233"/>
      <c r="J97" s="233"/>
      <c r="K97" s="233"/>
      <c r="L97" s="233"/>
      <c r="M97" s="233"/>
      <c r="N97" s="221"/>
      <c r="O97" s="221"/>
      <c r="P97" s="221"/>
      <c r="Q97" s="221"/>
      <c r="R97" s="221"/>
      <c r="S97" s="221"/>
      <c r="T97" s="222"/>
      <c r="U97" s="221"/>
      <c r="V97" s="211"/>
      <c r="W97" s="211"/>
      <c r="X97" s="211"/>
      <c r="Y97" s="211"/>
      <c r="Z97" s="211"/>
      <c r="AA97" s="211"/>
      <c r="AB97" s="211"/>
      <c r="AC97" s="211"/>
      <c r="AD97" s="211"/>
      <c r="AE97" s="211" t="s">
        <v>117</v>
      </c>
      <c r="AF97" s="211">
        <v>0</v>
      </c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ht="22.5" outlineLevel="1" x14ac:dyDescent="0.2">
      <c r="A98" s="212"/>
      <c r="B98" s="218"/>
      <c r="C98" s="266" t="s">
        <v>171</v>
      </c>
      <c r="D98" s="223"/>
      <c r="E98" s="229">
        <v>-1.5660000000000001</v>
      </c>
      <c r="F98" s="233"/>
      <c r="G98" s="233"/>
      <c r="H98" s="233"/>
      <c r="I98" s="233"/>
      <c r="J98" s="233"/>
      <c r="K98" s="233"/>
      <c r="L98" s="233"/>
      <c r="M98" s="233"/>
      <c r="N98" s="221"/>
      <c r="O98" s="221"/>
      <c r="P98" s="221"/>
      <c r="Q98" s="221"/>
      <c r="R98" s="221"/>
      <c r="S98" s="221"/>
      <c r="T98" s="222"/>
      <c r="U98" s="221"/>
      <c r="V98" s="211"/>
      <c r="W98" s="211"/>
      <c r="X98" s="211"/>
      <c r="Y98" s="211"/>
      <c r="Z98" s="211"/>
      <c r="AA98" s="211"/>
      <c r="AB98" s="211"/>
      <c r="AC98" s="211"/>
      <c r="AD98" s="211"/>
      <c r="AE98" s="211" t="s">
        <v>117</v>
      </c>
      <c r="AF98" s="211">
        <v>0</v>
      </c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12"/>
      <c r="B99" s="218"/>
      <c r="C99" s="266" t="s">
        <v>172</v>
      </c>
      <c r="D99" s="223"/>
      <c r="E99" s="229">
        <v>-0.45</v>
      </c>
      <c r="F99" s="233"/>
      <c r="G99" s="233"/>
      <c r="H99" s="233"/>
      <c r="I99" s="233"/>
      <c r="J99" s="233"/>
      <c r="K99" s="233"/>
      <c r="L99" s="233"/>
      <c r="M99" s="233"/>
      <c r="N99" s="221"/>
      <c r="O99" s="221"/>
      <c r="P99" s="221"/>
      <c r="Q99" s="221"/>
      <c r="R99" s="221"/>
      <c r="S99" s="221"/>
      <c r="T99" s="222"/>
      <c r="U99" s="221"/>
      <c r="V99" s="211"/>
      <c r="W99" s="211"/>
      <c r="X99" s="211"/>
      <c r="Y99" s="211"/>
      <c r="Z99" s="211"/>
      <c r="AA99" s="211"/>
      <c r="AB99" s="211"/>
      <c r="AC99" s="211"/>
      <c r="AD99" s="211"/>
      <c r="AE99" s="211" t="s">
        <v>117</v>
      </c>
      <c r="AF99" s="211">
        <v>0</v>
      </c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ht="22.5" outlineLevel="1" x14ac:dyDescent="0.2">
      <c r="A100" s="212"/>
      <c r="B100" s="218"/>
      <c r="C100" s="266" t="s">
        <v>173</v>
      </c>
      <c r="D100" s="223"/>
      <c r="E100" s="229">
        <v>-1.05</v>
      </c>
      <c r="F100" s="233"/>
      <c r="G100" s="233"/>
      <c r="H100" s="233"/>
      <c r="I100" s="233"/>
      <c r="J100" s="233"/>
      <c r="K100" s="233"/>
      <c r="L100" s="233"/>
      <c r="M100" s="233"/>
      <c r="N100" s="221"/>
      <c r="O100" s="221"/>
      <c r="P100" s="221"/>
      <c r="Q100" s="221"/>
      <c r="R100" s="221"/>
      <c r="S100" s="221"/>
      <c r="T100" s="222"/>
      <c r="U100" s="22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 t="s">
        <v>117</v>
      </c>
      <c r="AF100" s="211">
        <v>0</v>
      </c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12"/>
      <c r="B101" s="218"/>
      <c r="C101" s="266" t="s">
        <v>174</v>
      </c>
      <c r="D101" s="223"/>
      <c r="E101" s="229">
        <v>-0.9</v>
      </c>
      <c r="F101" s="233"/>
      <c r="G101" s="233"/>
      <c r="H101" s="233"/>
      <c r="I101" s="233"/>
      <c r="J101" s="233"/>
      <c r="K101" s="233"/>
      <c r="L101" s="233"/>
      <c r="M101" s="233"/>
      <c r="N101" s="221"/>
      <c r="O101" s="221"/>
      <c r="P101" s="221"/>
      <c r="Q101" s="221"/>
      <c r="R101" s="221"/>
      <c r="S101" s="221"/>
      <c r="T101" s="222"/>
      <c r="U101" s="22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 t="s">
        <v>117</v>
      </c>
      <c r="AF101" s="211">
        <v>0</v>
      </c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12"/>
      <c r="B102" s="218"/>
      <c r="C102" s="266" t="s">
        <v>175</v>
      </c>
      <c r="D102" s="223"/>
      <c r="E102" s="229">
        <v>-0.71399999999999997</v>
      </c>
      <c r="F102" s="233"/>
      <c r="G102" s="233"/>
      <c r="H102" s="233"/>
      <c r="I102" s="233"/>
      <c r="J102" s="233"/>
      <c r="K102" s="233"/>
      <c r="L102" s="233"/>
      <c r="M102" s="233"/>
      <c r="N102" s="221"/>
      <c r="O102" s="221"/>
      <c r="P102" s="221"/>
      <c r="Q102" s="221"/>
      <c r="R102" s="221"/>
      <c r="S102" s="221"/>
      <c r="T102" s="222"/>
      <c r="U102" s="22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 t="s">
        <v>117</v>
      </c>
      <c r="AF102" s="211">
        <v>0</v>
      </c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2"/>
      <c r="B103" s="218"/>
      <c r="C103" s="266" t="s">
        <v>176</v>
      </c>
      <c r="D103" s="223"/>
      <c r="E103" s="229">
        <v>-1.05</v>
      </c>
      <c r="F103" s="233"/>
      <c r="G103" s="233"/>
      <c r="H103" s="233"/>
      <c r="I103" s="233"/>
      <c r="J103" s="233"/>
      <c r="K103" s="233"/>
      <c r="L103" s="233"/>
      <c r="M103" s="233"/>
      <c r="N103" s="221"/>
      <c r="O103" s="221"/>
      <c r="P103" s="221"/>
      <c r="Q103" s="221"/>
      <c r="R103" s="221"/>
      <c r="S103" s="221"/>
      <c r="T103" s="222"/>
      <c r="U103" s="22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 t="s">
        <v>117</v>
      </c>
      <c r="AF103" s="211">
        <v>0</v>
      </c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12"/>
      <c r="B104" s="218"/>
      <c r="C104" s="266" t="s">
        <v>177</v>
      </c>
      <c r="D104" s="223"/>
      <c r="E104" s="229">
        <v>-3.4889999999999999</v>
      </c>
      <c r="F104" s="233"/>
      <c r="G104" s="233"/>
      <c r="H104" s="233"/>
      <c r="I104" s="233"/>
      <c r="J104" s="233"/>
      <c r="K104" s="233"/>
      <c r="L104" s="233"/>
      <c r="M104" s="233"/>
      <c r="N104" s="221"/>
      <c r="O104" s="221"/>
      <c r="P104" s="221"/>
      <c r="Q104" s="221"/>
      <c r="R104" s="221"/>
      <c r="S104" s="221"/>
      <c r="T104" s="222"/>
      <c r="U104" s="22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 t="s">
        <v>117</v>
      </c>
      <c r="AF104" s="211">
        <v>0</v>
      </c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2"/>
      <c r="B105" s="218"/>
      <c r="C105" s="266" t="s">
        <v>178</v>
      </c>
      <c r="D105" s="223"/>
      <c r="E105" s="229">
        <v>-0.52500000000000002</v>
      </c>
      <c r="F105" s="233"/>
      <c r="G105" s="233"/>
      <c r="H105" s="233"/>
      <c r="I105" s="233"/>
      <c r="J105" s="233"/>
      <c r="K105" s="233"/>
      <c r="L105" s="233"/>
      <c r="M105" s="233"/>
      <c r="N105" s="221"/>
      <c r="O105" s="221"/>
      <c r="P105" s="221"/>
      <c r="Q105" s="221"/>
      <c r="R105" s="221"/>
      <c r="S105" s="221"/>
      <c r="T105" s="222"/>
      <c r="U105" s="22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 t="s">
        <v>117</v>
      </c>
      <c r="AF105" s="211">
        <v>0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12"/>
      <c r="B106" s="218"/>
      <c r="C106" s="266" t="s">
        <v>179</v>
      </c>
      <c r="D106" s="223"/>
      <c r="E106" s="229">
        <v>-0.45</v>
      </c>
      <c r="F106" s="233"/>
      <c r="G106" s="233"/>
      <c r="H106" s="233"/>
      <c r="I106" s="233"/>
      <c r="J106" s="233"/>
      <c r="K106" s="233"/>
      <c r="L106" s="233"/>
      <c r="M106" s="233"/>
      <c r="N106" s="221"/>
      <c r="O106" s="221"/>
      <c r="P106" s="221"/>
      <c r="Q106" s="221"/>
      <c r="R106" s="221"/>
      <c r="S106" s="221"/>
      <c r="T106" s="222"/>
      <c r="U106" s="22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 t="s">
        <v>117</v>
      </c>
      <c r="AF106" s="211">
        <v>0</v>
      </c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12"/>
      <c r="B107" s="218"/>
      <c r="C107" s="266" t="s">
        <v>157</v>
      </c>
      <c r="D107" s="223"/>
      <c r="E107" s="229"/>
      <c r="F107" s="233"/>
      <c r="G107" s="233"/>
      <c r="H107" s="233"/>
      <c r="I107" s="233"/>
      <c r="J107" s="233"/>
      <c r="K107" s="233"/>
      <c r="L107" s="233"/>
      <c r="M107" s="233"/>
      <c r="N107" s="221"/>
      <c r="O107" s="221"/>
      <c r="P107" s="221"/>
      <c r="Q107" s="221"/>
      <c r="R107" s="221"/>
      <c r="S107" s="221"/>
      <c r="T107" s="222"/>
      <c r="U107" s="22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 t="s">
        <v>117</v>
      </c>
      <c r="AF107" s="211">
        <v>0</v>
      </c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2"/>
      <c r="B108" s="218"/>
      <c r="C108" s="266" t="s">
        <v>180</v>
      </c>
      <c r="D108" s="223"/>
      <c r="E108" s="229">
        <v>50.4</v>
      </c>
      <c r="F108" s="233"/>
      <c r="G108" s="233"/>
      <c r="H108" s="233"/>
      <c r="I108" s="233"/>
      <c r="J108" s="233"/>
      <c r="K108" s="233"/>
      <c r="L108" s="233"/>
      <c r="M108" s="233"/>
      <c r="N108" s="221"/>
      <c r="O108" s="221"/>
      <c r="P108" s="221"/>
      <c r="Q108" s="221"/>
      <c r="R108" s="221"/>
      <c r="S108" s="221"/>
      <c r="T108" s="222"/>
      <c r="U108" s="22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 t="s">
        <v>117</v>
      </c>
      <c r="AF108" s="211">
        <v>0</v>
      </c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ht="22.5" outlineLevel="1" x14ac:dyDescent="0.2">
      <c r="A109" s="212"/>
      <c r="B109" s="218"/>
      <c r="C109" s="266" t="s">
        <v>181</v>
      </c>
      <c r="D109" s="223"/>
      <c r="E109" s="229">
        <v>-6.3360000000000003</v>
      </c>
      <c r="F109" s="233"/>
      <c r="G109" s="233"/>
      <c r="H109" s="233"/>
      <c r="I109" s="233"/>
      <c r="J109" s="233"/>
      <c r="K109" s="233"/>
      <c r="L109" s="233"/>
      <c r="M109" s="233"/>
      <c r="N109" s="221"/>
      <c r="O109" s="221"/>
      <c r="P109" s="221"/>
      <c r="Q109" s="221"/>
      <c r="R109" s="221"/>
      <c r="S109" s="221"/>
      <c r="T109" s="222"/>
      <c r="U109" s="22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 t="s">
        <v>117</v>
      </c>
      <c r="AF109" s="211">
        <v>0</v>
      </c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ht="22.5" outlineLevel="1" x14ac:dyDescent="0.2">
      <c r="A110" s="212"/>
      <c r="B110" s="218"/>
      <c r="C110" s="266" t="s">
        <v>182</v>
      </c>
      <c r="D110" s="223"/>
      <c r="E110" s="229">
        <v>-0.75</v>
      </c>
      <c r="F110" s="233"/>
      <c r="G110" s="233"/>
      <c r="H110" s="233"/>
      <c r="I110" s="233"/>
      <c r="J110" s="233"/>
      <c r="K110" s="233"/>
      <c r="L110" s="233"/>
      <c r="M110" s="233"/>
      <c r="N110" s="221"/>
      <c r="O110" s="221"/>
      <c r="P110" s="221"/>
      <c r="Q110" s="221"/>
      <c r="R110" s="221"/>
      <c r="S110" s="221"/>
      <c r="T110" s="222"/>
      <c r="U110" s="22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 t="s">
        <v>117</v>
      </c>
      <c r="AF110" s="211">
        <v>0</v>
      </c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12"/>
      <c r="B111" s="218"/>
      <c r="C111" s="266" t="s">
        <v>183</v>
      </c>
      <c r="D111" s="223"/>
      <c r="E111" s="229">
        <v>-0.45</v>
      </c>
      <c r="F111" s="233"/>
      <c r="G111" s="233"/>
      <c r="H111" s="233"/>
      <c r="I111" s="233"/>
      <c r="J111" s="233"/>
      <c r="K111" s="233"/>
      <c r="L111" s="233"/>
      <c r="M111" s="233"/>
      <c r="N111" s="221"/>
      <c r="O111" s="221"/>
      <c r="P111" s="221"/>
      <c r="Q111" s="221"/>
      <c r="R111" s="221"/>
      <c r="S111" s="221"/>
      <c r="T111" s="222"/>
      <c r="U111" s="22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 t="s">
        <v>117</v>
      </c>
      <c r="AF111" s="211">
        <v>0</v>
      </c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12"/>
      <c r="B112" s="218"/>
      <c r="C112" s="266" t="s">
        <v>184</v>
      </c>
      <c r="D112" s="223"/>
      <c r="E112" s="229">
        <v>-1.9650000000000001</v>
      </c>
      <c r="F112" s="233"/>
      <c r="G112" s="233"/>
      <c r="H112" s="233"/>
      <c r="I112" s="233"/>
      <c r="J112" s="233"/>
      <c r="K112" s="233"/>
      <c r="L112" s="233"/>
      <c r="M112" s="233"/>
      <c r="N112" s="221"/>
      <c r="O112" s="221"/>
      <c r="P112" s="221"/>
      <c r="Q112" s="221"/>
      <c r="R112" s="221"/>
      <c r="S112" s="221"/>
      <c r="T112" s="222"/>
      <c r="U112" s="22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 t="s">
        <v>117</v>
      </c>
      <c r="AF112" s="211">
        <v>0</v>
      </c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12">
        <v>11</v>
      </c>
      <c r="B113" s="218" t="s">
        <v>187</v>
      </c>
      <c r="C113" s="265" t="s">
        <v>188</v>
      </c>
      <c r="D113" s="220" t="s">
        <v>113</v>
      </c>
      <c r="E113" s="228">
        <v>165.62</v>
      </c>
      <c r="F113" s="232">
        <f>H113+J113</f>
        <v>0</v>
      </c>
      <c r="G113" s="233">
        <f>ROUND(E113*F113,2)</f>
        <v>0</v>
      </c>
      <c r="H113" s="233"/>
      <c r="I113" s="233">
        <f>ROUND(E113*H113,2)</f>
        <v>0</v>
      </c>
      <c r="J113" s="233"/>
      <c r="K113" s="233">
        <f>ROUND(E113*J113,2)</f>
        <v>0</v>
      </c>
      <c r="L113" s="233">
        <v>21</v>
      </c>
      <c r="M113" s="233">
        <f>G113*(1+L113/100)</f>
        <v>0</v>
      </c>
      <c r="N113" s="221">
        <v>3.48E-3</v>
      </c>
      <c r="O113" s="221">
        <f>ROUND(E113*N113,5)</f>
        <v>0.57635999999999998</v>
      </c>
      <c r="P113" s="221">
        <v>0</v>
      </c>
      <c r="Q113" s="221">
        <f>ROUND(E113*P113,5)</f>
        <v>0</v>
      </c>
      <c r="R113" s="221"/>
      <c r="S113" s="221"/>
      <c r="T113" s="222">
        <v>1.7012400000000001</v>
      </c>
      <c r="U113" s="221">
        <f>ROUND(E113*T113,2)</f>
        <v>281.76</v>
      </c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 t="s">
        <v>110</v>
      </c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12"/>
      <c r="B114" s="218"/>
      <c r="C114" s="266" t="s">
        <v>189</v>
      </c>
      <c r="D114" s="223"/>
      <c r="E114" s="229">
        <v>165.62</v>
      </c>
      <c r="F114" s="233"/>
      <c r="G114" s="233"/>
      <c r="H114" s="233"/>
      <c r="I114" s="233"/>
      <c r="J114" s="233"/>
      <c r="K114" s="233"/>
      <c r="L114" s="233"/>
      <c r="M114" s="233"/>
      <c r="N114" s="221"/>
      <c r="O114" s="221"/>
      <c r="P114" s="221"/>
      <c r="Q114" s="221"/>
      <c r="R114" s="221"/>
      <c r="S114" s="221"/>
      <c r="T114" s="222"/>
      <c r="U114" s="22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 t="s">
        <v>117</v>
      </c>
      <c r="AF114" s="211">
        <v>0</v>
      </c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2">
        <v>12</v>
      </c>
      <c r="B115" s="218" t="s">
        <v>190</v>
      </c>
      <c r="C115" s="265" t="s">
        <v>191</v>
      </c>
      <c r="D115" s="220" t="s">
        <v>192</v>
      </c>
      <c r="E115" s="228">
        <v>309.23989999999998</v>
      </c>
      <c r="F115" s="232">
        <f>H115+J115</f>
        <v>0</v>
      </c>
      <c r="G115" s="233">
        <f>ROUND(E115*F115,2)</f>
        <v>0</v>
      </c>
      <c r="H115" s="233"/>
      <c r="I115" s="233">
        <f>ROUND(E115*H115,2)</f>
        <v>0</v>
      </c>
      <c r="J115" s="233"/>
      <c r="K115" s="233">
        <f>ROUND(E115*J115,2)</f>
        <v>0</v>
      </c>
      <c r="L115" s="233">
        <v>21</v>
      </c>
      <c r="M115" s="233">
        <f>G115*(1+L115/100)</f>
        <v>0</v>
      </c>
      <c r="N115" s="221">
        <v>9.7999999999999997E-4</v>
      </c>
      <c r="O115" s="221">
        <f>ROUND(E115*N115,5)</f>
        <v>0.30306</v>
      </c>
      <c r="P115" s="221">
        <v>0</v>
      </c>
      <c r="Q115" s="221">
        <f>ROUND(E115*P115,5)</f>
        <v>0</v>
      </c>
      <c r="R115" s="221"/>
      <c r="S115" s="221"/>
      <c r="T115" s="222">
        <v>0.23599999999999999</v>
      </c>
      <c r="U115" s="221">
        <f>ROUND(E115*T115,2)</f>
        <v>72.98</v>
      </c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 t="s">
        <v>110</v>
      </c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2"/>
      <c r="B116" s="218"/>
      <c r="C116" s="266" t="s">
        <v>116</v>
      </c>
      <c r="D116" s="223"/>
      <c r="E116" s="229"/>
      <c r="F116" s="233"/>
      <c r="G116" s="233"/>
      <c r="H116" s="233"/>
      <c r="I116" s="233"/>
      <c r="J116" s="233"/>
      <c r="K116" s="233"/>
      <c r="L116" s="233"/>
      <c r="M116" s="233"/>
      <c r="N116" s="221"/>
      <c r="O116" s="221"/>
      <c r="P116" s="221"/>
      <c r="Q116" s="221"/>
      <c r="R116" s="221"/>
      <c r="S116" s="221"/>
      <c r="T116" s="222"/>
      <c r="U116" s="22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 t="s">
        <v>117</v>
      </c>
      <c r="AF116" s="211">
        <v>0</v>
      </c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12"/>
      <c r="B117" s="218"/>
      <c r="C117" s="266" t="s">
        <v>193</v>
      </c>
      <c r="D117" s="223"/>
      <c r="E117" s="229">
        <v>3.7406999999999999</v>
      </c>
      <c r="F117" s="233"/>
      <c r="G117" s="233"/>
      <c r="H117" s="233"/>
      <c r="I117" s="233"/>
      <c r="J117" s="233"/>
      <c r="K117" s="233"/>
      <c r="L117" s="233"/>
      <c r="M117" s="233"/>
      <c r="N117" s="221"/>
      <c r="O117" s="221"/>
      <c r="P117" s="221"/>
      <c r="Q117" s="221"/>
      <c r="R117" s="221"/>
      <c r="S117" s="221"/>
      <c r="T117" s="222"/>
      <c r="U117" s="22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 t="s">
        <v>117</v>
      </c>
      <c r="AF117" s="211">
        <v>0</v>
      </c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12"/>
      <c r="B118" s="218"/>
      <c r="C118" s="266" t="s">
        <v>194</v>
      </c>
      <c r="D118" s="223"/>
      <c r="E118" s="229">
        <v>35.431199999999997</v>
      </c>
      <c r="F118" s="233"/>
      <c r="G118" s="233"/>
      <c r="H118" s="233"/>
      <c r="I118" s="233"/>
      <c r="J118" s="233"/>
      <c r="K118" s="233"/>
      <c r="L118" s="233"/>
      <c r="M118" s="233"/>
      <c r="N118" s="221"/>
      <c r="O118" s="221"/>
      <c r="P118" s="221"/>
      <c r="Q118" s="221"/>
      <c r="R118" s="221"/>
      <c r="S118" s="221"/>
      <c r="T118" s="222"/>
      <c r="U118" s="22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 t="s">
        <v>117</v>
      </c>
      <c r="AF118" s="211">
        <v>0</v>
      </c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12"/>
      <c r="B119" s="218"/>
      <c r="C119" s="266" t="s">
        <v>195</v>
      </c>
      <c r="D119" s="223"/>
      <c r="E119" s="229">
        <v>5.32</v>
      </c>
      <c r="F119" s="233"/>
      <c r="G119" s="233"/>
      <c r="H119" s="233"/>
      <c r="I119" s="233"/>
      <c r="J119" s="233"/>
      <c r="K119" s="233"/>
      <c r="L119" s="233"/>
      <c r="M119" s="233"/>
      <c r="N119" s="221"/>
      <c r="O119" s="221"/>
      <c r="P119" s="221"/>
      <c r="Q119" s="221"/>
      <c r="R119" s="221"/>
      <c r="S119" s="221"/>
      <c r="T119" s="222"/>
      <c r="U119" s="22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 t="s">
        <v>117</v>
      </c>
      <c r="AF119" s="211">
        <v>0</v>
      </c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12"/>
      <c r="B120" s="218"/>
      <c r="C120" s="266" t="s">
        <v>196</v>
      </c>
      <c r="D120" s="223"/>
      <c r="E120" s="229">
        <v>38.555999999999997</v>
      </c>
      <c r="F120" s="233"/>
      <c r="G120" s="233"/>
      <c r="H120" s="233"/>
      <c r="I120" s="233"/>
      <c r="J120" s="233"/>
      <c r="K120" s="233"/>
      <c r="L120" s="233"/>
      <c r="M120" s="233"/>
      <c r="N120" s="221"/>
      <c r="O120" s="221"/>
      <c r="P120" s="221"/>
      <c r="Q120" s="221"/>
      <c r="R120" s="221"/>
      <c r="S120" s="221"/>
      <c r="T120" s="222"/>
      <c r="U120" s="22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 t="s">
        <v>117</v>
      </c>
      <c r="AF120" s="211">
        <v>0</v>
      </c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12"/>
      <c r="B121" s="218"/>
      <c r="C121" s="266" t="s">
        <v>197</v>
      </c>
      <c r="D121" s="223"/>
      <c r="E121" s="229">
        <v>8.0920000000000005</v>
      </c>
      <c r="F121" s="233"/>
      <c r="G121" s="233"/>
      <c r="H121" s="233"/>
      <c r="I121" s="233"/>
      <c r="J121" s="233"/>
      <c r="K121" s="233"/>
      <c r="L121" s="233"/>
      <c r="M121" s="233"/>
      <c r="N121" s="221"/>
      <c r="O121" s="221"/>
      <c r="P121" s="221"/>
      <c r="Q121" s="221"/>
      <c r="R121" s="221"/>
      <c r="S121" s="221"/>
      <c r="T121" s="222"/>
      <c r="U121" s="22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 t="s">
        <v>117</v>
      </c>
      <c r="AF121" s="211">
        <v>0</v>
      </c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12"/>
      <c r="B122" s="218"/>
      <c r="C122" s="266" t="s">
        <v>198</v>
      </c>
      <c r="D122" s="223"/>
      <c r="E122" s="229">
        <v>71.400000000000006</v>
      </c>
      <c r="F122" s="233"/>
      <c r="G122" s="233"/>
      <c r="H122" s="233"/>
      <c r="I122" s="233"/>
      <c r="J122" s="233"/>
      <c r="K122" s="233"/>
      <c r="L122" s="233"/>
      <c r="M122" s="233"/>
      <c r="N122" s="221"/>
      <c r="O122" s="221"/>
      <c r="P122" s="221"/>
      <c r="Q122" s="221"/>
      <c r="R122" s="221"/>
      <c r="S122" s="221"/>
      <c r="T122" s="222"/>
      <c r="U122" s="22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 t="s">
        <v>117</v>
      </c>
      <c r="AF122" s="211">
        <v>0</v>
      </c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12"/>
      <c r="B123" s="218"/>
      <c r="C123" s="266" t="s">
        <v>199</v>
      </c>
      <c r="D123" s="223"/>
      <c r="E123" s="229">
        <v>45.9</v>
      </c>
      <c r="F123" s="233"/>
      <c r="G123" s="233"/>
      <c r="H123" s="233"/>
      <c r="I123" s="233"/>
      <c r="J123" s="233"/>
      <c r="K123" s="233"/>
      <c r="L123" s="233"/>
      <c r="M123" s="233"/>
      <c r="N123" s="221"/>
      <c r="O123" s="221"/>
      <c r="P123" s="221"/>
      <c r="Q123" s="221"/>
      <c r="R123" s="221"/>
      <c r="S123" s="221"/>
      <c r="T123" s="222"/>
      <c r="U123" s="22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 t="s">
        <v>117</v>
      </c>
      <c r="AF123" s="211">
        <v>0</v>
      </c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12"/>
      <c r="B124" s="218"/>
      <c r="C124" s="266" t="s">
        <v>157</v>
      </c>
      <c r="D124" s="223"/>
      <c r="E124" s="229"/>
      <c r="F124" s="233"/>
      <c r="G124" s="233"/>
      <c r="H124" s="233"/>
      <c r="I124" s="233"/>
      <c r="J124" s="233"/>
      <c r="K124" s="233"/>
      <c r="L124" s="233"/>
      <c r="M124" s="233"/>
      <c r="N124" s="221"/>
      <c r="O124" s="221"/>
      <c r="P124" s="221"/>
      <c r="Q124" s="221"/>
      <c r="R124" s="221"/>
      <c r="S124" s="221"/>
      <c r="T124" s="222"/>
      <c r="U124" s="22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 t="s">
        <v>117</v>
      </c>
      <c r="AF124" s="211">
        <v>0</v>
      </c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12"/>
      <c r="B125" s="218"/>
      <c r="C125" s="266" t="s">
        <v>200</v>
      </c>
      <c r="D125" s="223"/>
      <c r="E125" s="229">
        <v>100.8</v>
      </c>
      <c r="F125" s="233"/>
      <c r="G125" s="233"/>
      <c r="H125" s="233"/>
      <c r="I125" s="233"/>
      <c r="J125" s="233"/>
      <c r="K125" s="233"/>
      <c r="L125" s="233"/>
      <c r="M125" s="233"/>
      <c r="N125" s="221"/>
      <c r="O125" s="221"/>
      <c r="P125" s="221"/>
      <c r="Q125" s="221"/>
      <c r="R125" s="221"/>
      <c r="S125" s="221"/>
      <c r="T125" s="222"/>
      <c r="U125" s="22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 t="s">
        <v>117</v>
      </c>
      <c r="AF125" s="211">
        <v>0</v>
      </c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12">
        <v>13</v>
      </c>
      <c r="B126" s="218" t="s">
        <v>201</v>
      </c>
      <c r="C126" s="265" t="s">
        <v>202</v>
      </c>
      <c r="D126" s="220" t="s">
        <v>192</v>
      </c>
      <c r="E126" s="228">
        <v>309.23989999999998</v>
      </c>
      <c r="F126" s="232">
        <f>H126+J126</f>
        <v>0</v>
      </c>
      <c r="G126" s="233">
        <f>ROUND(E126*F126,2)</f>
        <v>0</v>
      </c>
      <c r="H126" s="233"/>
      <c r="I126" s="233">
        <f>ROUND(E126*H126,2)</f>
        <v>0</v>
      </c>
      <c r="J126" s="233"/>
      <c r="K126" s="233">
        <f>ROUND(E126*J126,2)</f>
        <v>0</v>
      </c>
      <c r="L126" s="233">
        <v>21</v>
      </c>
      <c r="M126" s="233">
        <f>G126*(1+L126/100)</f>
        <v>0</v>
      </c>
      <c r="N126" s="221">
        <v>0</v>
      </c>
      <c r="O126" s="221">
        <f>ROUND(E126*N126,5)</f>
        <v>0</v>
      </c>
      <c r="P126" s="221">
        <v>0</v>
      </c>
      <c r="Q126" s="221">
        <f>ROUND(E126*P126,5)</f>
        <v>0</v>
      </c>
      <c r="R126" s="221"/>
      <c r="S126" s="221"/>
      <c r="T126" s="222">
        <v>7.0000000000000007E-2</v>
      </c>
      <c r="U126" s="221">
        <f>ROUND(E126*T126,2)</f>
        <v>21.65</v>
      </c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 t="s">
        <v>110</v>
      </c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12"/>
      <c r="B127" s="218"/>
      <c r="C127" s="266" t="s">
        <v>116</v>
      </c>
      <c r="D127" s="223"/>
      <c r="E127" s="229"/>
      <c r="F127" s="233"/>
      <c r="G127" s="233"/>
      <c r="H127" s="233"/>
      <c r="I127" s="233"/>
      <c r="J127" s="233"/>
      <c r="K127" s="233"/>
      <c r="L127" s="233"/>
      <c r="M127" s="233"/>
      <c r="N127" s="221"/>
      <c r="O127" s="221"/>
      <c r="P127" s="221"/>
      <c r="Q127" s="221"/>
      <c r="R127" s="221"/>
      <c r="S127" s="221"/>
      <c r="T127" s="222"/>
      <c r="U127" s="22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 t="s">
        <v>117</v>
      </c>
      <c r="AF127" s="211">
        <v>0</v>
      </c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12"/>
      <c r="B128" s="218"/>
      <c r="C128" s="266" t="s">
        <v>193</v>
      </c>
      <c r="D128" s="223"/>
      <c r="E128" s="229">
        <v>3.7406999999999999</v>
      </c>
      <c r="F128" s="233"/>
      <c r="G128" s="233"/>
      <c r="H128" s="233"/>
      <c r="I128" s="233"/>
      <c r="J128" s="233"/>
      <c r="K128" s="233"/>
      <c r="L128" s="233"/>
      <c r="M128" s="233"/>
      <c r="N128" s="221"/>
      <c r="O128" s="221"/>
      <c r="P128" s="221"/>
      <c r="Q128" s="221"/>
      <c r="R128" s="221"/>
      <c r="S128" s="221"/>
      <c r="T128" s="222"/>
      <c r="U128" s="22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 t="s">
        <v>117</v>
      </c>
      <c r="AF128" s="211">
        <v>0</v>
      </c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12"/>
      <c r="B129" s="218"/>
      <c r="C129" s="266" t="s">
        <v>194</v>
      </c>
      <c r="D129" s="223"/>
      <c r="E129" s="229">
        <v>35.431199999999997</v>
      </c>
      <c r="F129" s="233"/>
      <c r="G129" s="233"/>
      <c r="H129" s="233"/>
      <c r="I129" s="233"/>
      <c r="J129" s="233"/>
      <c r="K129" s="233"/>
      <c r="L129" s="233"/>
      <c r="M129" s="233"/>
      <c r="N129" s="221"/>
      <c r="O129" s="221"/>
      <c r="P129" s="221"/>
      <c r="Q129" s="221"/>
      <c r="R129" s="221"/>
      <c r="S129" s="221"/>
      <c r="T129" s="222"/>
      <c r="U129" s="22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 t="s">
        <v>117</v>
      </c>
      <c r="AF129" s="211">
        <v>0</v>
      </c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12"/>
      <c r="B130" s="218"/>
      <c r="C130" s="266" t="s">
        <v>195</v>
      </c>
      <c r="D130" s="223"/>
      <c r="E130" s="229">
        <v>5.32</v>
      </c>
      <c r="F130" s="233"/>
      <c r="G130" s="233"/>
      <c r="H130" s="233"/>
      <c r="I130" s="233"/>
      <c r="J130" s="233"/>
      <c r="K130" s="233"/>
      <c r="L130" s="233"/>
      <c r="M130" s="233"/>
      <c r="N130" s="221"/>
      <c r="O130" s="221"/>
      <c r="P130" s="221"/>
      <c r="Q130" s="221"/>
      <c r="R130" s="221"/>
      <c r="S130" s="221"/>
      <c r="T130" s="222"/>
      <c r="U130" s="22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 t="s">
        <v>117</v>
      </c>
      <c r="AF130" s="211">
        <v>0</v>
      </c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12"/>
      <c r="B131" s="218"/>
      <c r="C131" s="266" t="s">
        <v>196</v>
      </c>
      <c r="D131" s="223"/>
      <c r="E131" s="229">
        <v>38.555999999999997</v>
      </c>
      <c r="F131" s="233"/>
      <c r="G131" s="233"/>
      <c r="H131" s="233"/>
      <c r="I131" s="233"/>
      <c r="J131" s="233"/>
      <c r="K131" s="233"/>
      <c r="L131" s="233"/>
      <c r="M131" s="233"/>
      <c r="N131" s="221"/>
      <c r="O131" s="221"/>
      <c r="P131" s="221"/>
      <c r="Q131" s="221"/>
      <c r="R131" s="221"/>
      <c r="S131" s="221"/>
      <c r="T131" s="222"/>
      <c r="U131" s="22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 t="s">
        <v>117</v>
      </c>
      <c r="AF131" s="211">
        <v>0</v>
      </c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12"/>
      <c r="B132" s="218"/>
      <c r="C132" s="266" t="s">
        <v>197</v>
      </c>
      <c r="D132" s="223"/>
      <c r="E132" s="229">
        <v>8.0920000000000005</v>
      </c>
      <c r="F132" s="233"/>
      <c r="G132" s="233"/>
      <c r="H132" s="233"/>
      <c r="I132" s="233"/>
      <c r="J132" s="233"/>
      <c r="K132" s="233"/>
      <c r="L132" s="233"/>
      <c r="M132" s="233"/>
      <c r="N132" s="221"/>
      <c r="O132" s="221"/>
      <c r="P132" s="221"/>
      <c r="Q132" s="221"/>
      <c r="R132" s="221"/>
      <c r="S132" s="221"/>
      <c r="T132" s="222"/>
      <c r="U132" s="22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 t="s">
        <v>117</v>
      </c>
      <c r="AF132" s="211">
        <v>0</v>
      </c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12"/>
      <c r="B133" s="218"/>
      <c r="C133" s="266" t="s">
        <v>198</v>
      </c>
      <c r="D133" s="223"/>
      <c r="E133" s="229">
        <v>71.400000000000006</v>
      </c>
      <c r="F133" s="233"/>
      <c r="G133" s="233"/>
      <c r="H133" s="233"/>
      <c r="I133" s="233"/>
      <c r="J133" s="233"/>
      <c r="K133" s="233"/>
      <c r="L133" s="233"/>
      <c r="M133" s="233"/>
      <c r="N133" s="221"/>
      <c r="O133" s="221"/>
      <c r="P133" s="221"/>
      <c r="Q133" s="221"/>
      <c r="R133" s="221"/>
      <c r="S133" s="221"/>
      <c r="T133" s="222"/>
      <c r="U133" s="22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 t="s">
        <v>117</v>
      </c>
      <c r="AF133" s="211">
        <v>0</v>
      </c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12"/>
      <c r="B134" s="218"/>
      <c r="C134" s="266" t="s">
        <v>199</v>
      </c>
      <c r="D134" s="223"/>
      <c r="E134" s="229">
        <v>45.9</v>
      </c>
      <c r="F134" s="233"/>
      <c r="G134" s="233"/>
      <c r="H134" s="233"/>
      <c r="I134" s="233"/>
      <c r="J134" s="233"/>
      <c r="K134" s="233"/>
      <c r="L134" s="233"/>
      <c r="M134" s="233"/>
      <c r="N134" s="221"/>
      <c r="O134" s="221"/>
      <c r="P134" s="221"/>
      <c r="Q134" s="221"/>
      <c r="R134" s="221"/>
      <c r="S134" s="221"/>
      <c r="T134" s="222"/>
      <c r="U134" s="22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 t="s">
        <v>117</v>
      </c>
      <c r="AF134" s="211">
        <v>0</v>
      </c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12"/>
      <c r="B135" s="218"/>
      <c r="C135" s="266" t="s">
        <v>157</v>
      </c>
      <c r="D135" s="223"/>
      <c r="E135" s="229"/>
      <c r="F135" s="233"/>
      <c r="G135" s="233"/>
      <c r="H135" s="233"/>
      <c r="I135" s="233"/>
      <c r="J135" s="233"/>
      <c r="K135" s="233"/>
      <c r="L135" s="233"/>
      <c r="M135" s="233"/>
      <c r="N135" s="221"/>
      <c r="O135" s="221"/>
      <c r="P135" s="221"/>
      <c r="Q135" s="221"/>
      <c r="R135" s="221"/>
      <c r="S135" s="221"/>
      <c r="T135" s="222"/>
      <c r="U135" s="22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 t="s">
        <v>117</v>
      </c>
      <c r="AF135" s="211">
        <v>0</v>
      </c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12"/>
      <c r="B136" s="218"/>
      <c r="C136" s="266" t="s">
        <v>200</v>
      </c>
      <c r="D136" s="223"/>
      <c r="E136" s="229">
        <v>100.8</v>
      </c>
      <c r="F136" s="233"/>
      <c r="G136" s="233"/>
      <c r="H136" s="233"/>
      <c r="I136" s="233"/>
      <c r="J136" s="233"/>
      <c r="K136" s="233"/>
      <c r="L136" s="233"/>
      <c r="M136" s="233"/>
      <c r="N136" s="221"/>
      <c r="O136" s="221"/>
      <c r="P136" s="221"/>
      <c r="Q136" s="221"/>
      <c r="R136" s="221"/>
      <c r="S136" s="221"/>
      <c r="T136" s="222"/>
      <c r="U136" s="22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 t="s">
        <v>117</v>
      </c>
      <c r="AF136" s="211">
        <v>0</v>
      </c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12">
        <v>14</v>
      </c>
      <c r="B137" s="218" t="s">
        <v>203</v>
      </c>
      <c r="C137" s="265" t="s">
        <v>204</v>
      </c>
      <c r="D137" s="220" t="s">
        <v>139</v>
      </c>
      <c r="E137" s="228">
        <v>61.247475000000001</v>
      </c>
      <c r="F137" s="232">
        <f>H137+J137</f>
        <v>0</v>
      </c>
      <c r="G137" s="233">
        <f>ROUND(E137*F137,2)</f>
        <v>0</v>
      </c>
      <c r="H137" s="233"/>
      <c r="I137" s="233">
        <f>ROUND(E137*H137,2)</f>
        <v>0</v>
      </c>
      <c r="J137" s="233"/>
      <c r="K137" s="233">
        <f>ROUND(E137*J137,2)</f>
        <v>0</v>
      </c>
      <c r="L137" s="233">
        <v>21</v>
      </c>
      <c r="M137" s="233">
        <f>G137*(1+L137/100)</f>
        <v>0</v>
      </c>
      <c r="N137" s="221">
        <v>0</v>
      </c>
      <c r="O137" s="221">
        <f>ROUND(E137*N137,5)</f>
        <v>0</v>
      </c>
      <c r="P137" s="221">
        <v>0</v>
      </c>
      <c r="Q137" s="221">
        <f>ROUND(E137*P137,5)</f>
        <v>0</v>
      </c>
      <c r="R137" s="221"/>
      <c r="S137" s="221"/>
      <c r="T137" s="222">
        <v>0.34499999999999997</v>
      </c>
      <c r="U137" s="221">
        <f>ROUND(E137*T137,2)</f>
        <v>21.13</v>
      </c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 t="s">
        <v>110</v>
      </c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12"/>
      <c r="B138" s="218"/>
      <c r="C138" s="267" t="s">
        <v>205</v>
      </c>
      <c r="D138" s="224"/>
      <c r="E138" s="230"/>
      <c r="F138" s="233"/>
      <c r="G138" s="233"/>
      <c r="H138" s="233"/>
      <c r="I138" s="233"/>
      <c r="J138" s="233"/>
      <c r="K138" s="233"/>
      <c r="L138" s="233"/>
      <c r="M138" s="233"/>
      <c r="N138" s="221"/>
      <c r="O138" s="221"/>
      <c r="P138" s="221"/>
      <c r="Q138" s="221"/>
      <c r="R138" s="221"/>
      <c r="S138" s="221"/>
      <c r="T138" s="222"/>
      <c r="U138" s="22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 t="s">
        <v>117</v>
      </c>
      <c r="AF138" s="211">
        <v>2</v>
      </c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12"/>
      <c r="B139" s="218"/>
      <c r="C139" s="268" t="s">
        <v>206</v>
      </c>
      <c r="D139" s="224"/>
      <c r="E139" s="230"/>
      <c r="F139" s="233"/>
      <c r="G139" s="233"/>
      <c r="H139" s="233"/>
      <c r="I139" s="233"/>
      <c r="J139" s="233"/>
      <c r="K139" s="233"/>
      <c r="L139" s="233"/>
      <c r="M139" s="233"/>
      <c r="N139" s="221"/>
      <c r="O139" s="221"/>
      <c r="P139" s="221"/>
      <c r="Q139" s="221"/>
      <c r="R139" s="221"/>
      <c r="S139" s="221"/>
      <c r="T139" s="222"/>
      <c r="U139" s="22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 t="s">
        <v>117</v>
      </c>
      <c r="AF139" s="211">
        <v>2</v>
      </c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12"/>
      <c r="B140" s="218"/>
      <c r="C140" s="268" t="s">
        <v>207</v>
      </c>
      <c r="D140" s="224"/>
      <c r="E140" s="230">
        <v>1.87035</v>
      </c>
      <c r="F140" s="233"/>
      <c r="G140" s="233"/>
      <c r="H140" s="233"/>
      <c r="I140" s="233"/>
      <c r="J140" s="233"/>
      <c r="K140" s="233"/>
      <c r="L140" s="233"/>
      <c r="M140" s="233"/>
      <c r="N140" s="221"/>
      <c r="O140" s="221"/>
      <c r="P140" s="221"/>
      <c r="Q140" s="221"/>
      <c r="R140" s="221"/>
      <c r="S140" s="221"/>
      <c r="T140" s="222"/>
      <c r="U140" s="22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 t="s">
        <v>117</v>
      </c>
      <c r="AF140" s="211">
        <v>2</v>
      </c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12"/>
      <c r="B141" s="218"/>
      <c r="C141" s="268" t="s">
        <v>208</v>
      </c>
      <c r="D141" s="224"/>
      <c r="E141" s="230">
        <v>17.715599999999998</v>
      </c>
      <c r="F141" s="233"/>
      <c r="G141" s="233"/>
      <c r="H141" s="233"/>
      <c r="I141" s="233"/>
      <c r="J141" s="233"/>
      <c r="K141" s="233"/>
      <c r="L141" s="233"/>
      <c r="M141" s="233"/>
      <c r="N141" s="221"/>
      <c r="O141" s="221"/>
      <c r="P141" s="221"/>
      <c r="Q141" s="221"/>
      <c r="R141" s="221"/>
      <c r="S141" s="221"/>
      <c r="T141" s="222"/>
      <c r="U141" s="22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 t="s">
        <v>117</v>
      </c>
      <c r="AF141" s="211">
        <v>2</v>
      </c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12"/>
      <c r="B142" s="218"/>
      <c r="C142" s="268" t="s">
        <v>209</v>
      </c>
      <c r="D142" s="224"/>
      <c r="E142" s="230">
        <v>2.66</v>
      </c>
      <c r="F142" s="233"/>
      <c r="G142" s="233"/>
      <c r="H142" s="233"/>
      <c r="I142" s="233"/>
      <c r="J142" s="233"/>
      <c r="K142" s="233"/>
      <c r="L142" s="233"/>
      <c r="M142" s="233"/>
      <c r="N142" s="221"/>
      <c r="O142" s="221"/>
      <c r="P142" s="221"/>
      <c r="Q142" s="221"/>
      <c r="R142" s="221"/>
      <c r="S142" s="221"/>
      <c r="T142" s="222"/>
      <c r="U142" s="22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 t="s">
        <v>117</v>
      </c>
      <c r="AF142" s="211">
        <v>2</v>
      </c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12"/>
      <c r="B143" s="218"/>
      <c r="C143" s="268" t="s">
        <v>210</v>
      </c>
      <c r="D143" s="224"/>
      <c r="E143" s="230">
        <v>19.277999999999999</v>
      </c>
      <c r="F143" s="233"/>
      <c r="G143" s="233"/>
      <c r="H143" s="233"/>
      <c r="I143" s="233"/>
      <c r="J143" s="233"/>
      <c r="K143" s="233"/>
      <c r="L143" s="233"/>
      <c r="M143" s="233"/>
      <c r="N143" s="221"/>
      <c r="O143" s="221"/>
      <c r="P143" s="221"/>
      <c r="Q143" s="221"/>
      <c r="R143" s="221"/>
      <c r="S143" s="221"/>
      <c r="T143" s="222"/>
      <c r="U143" s="22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 t="s">
        <v>117</v>
      </c>
      <c r="AF143" s="211">
        <v>2</v>
      </c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12"/>
      <c r="B144" s="218"/>
      <c r="C144" s="268" t="s">
        <v>211</v>
      </c>
      <c r="D144" s="224"/>
      <c r="E144" s="230">
        <v>4.0460000000000003</v>
      </c>
      <c r="F144" s="233"/>
      <c r="G144" s="233"/>
      <c r="H144" s="233"/>
      <c r="I144" s="233"/>
      <c r="J144" s="233"/>
      <c r="K144" s="233"/>
      <c r="L144" s="233"/>
      <c r="M144" s="233"/>
      <c r="N144" s="221"/>
      <c r="O144" s="221"/>
      <c r="P144" s="221"/>
      <c r="Q144" s="221"/>
      <c r="R144" s="221"/>
      <c r="S144" s="221"/>
      <c r="T144" s="222"/>
      <c r="U144" s="22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 t="s">
        <v>117</v>
      </c>
      <c r="AF144" s="211">
        <v>2</v>
      </c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12"/>
      <c r="B145" s="218"/>
      <c r="C145" s="268" t="s">
        <v>212</v>
      </c>
      <c r="D145" s="224"/>
      <c r="E145" s="230">
        <v>35.700000000000003</v>
      </c>
      <c r="F145" s="233"/>
      <c r="G145" s="233"/>
      <c r="H145" s="233"/>
      <c r="I145" s="233"/>
      <c r="J145" s="233"/>
      <c r="K145" s="233"/>
      <c r="L145" s="233"/>
      <c r="M145" s="233"/>
      <c r="N145" s="221"/>
      <c r="O145" s="221"/>
      <c r="P145" s="221"/>
      <c r="Q145" s="221"/>
      <c r="R145" s="221"/>
      <c r="S145" s="221"/>
      <c r="T145" s="222"/>
      <c r="U145" s="22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 t="s">
        <v>117</v>
      </c>
      <c r="AF145" s="211">
        <v>2</v>
      </c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12"/>
      <c r="B146" s="218"/>
      <c r="C146" s="268" t="s">
        <v>213</v>
      </c>
      <c r="D146" s="224"/>
      <c r="E146" s="230">
        <v>22.95</v>
      </c>
      <c r="F146" s="233"/>
      <c r="G146" s="233"/>
      <c r="H146" s="233"/>
      <c r="I146" s="233"/>
      <c r="J146" s="233"/>
      <c r="K146" s="233"/>
      <c r="L146" s="233"/>
      <c r="M146" s="233"/>
      <c r="N146" s="221"/>
      <c r="O146" s="221"/>
      <c r="P146" s="221"/>
      <c r="Q146" s="221"/>
      <c r="R146" s="221"/>
      <c r="S146" s="221"/>
      <c r="T146" s="222"/>
      <c r="U146" s="22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 t="s">
        <v>117</v>
      </c>
      <c r="AF146" s="211">
        <v>2</v>
      </c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ht="22.5" outlineLevel="1" x14ac:dyDescent="0.2">
      <c r="A147" s="212"/>
      <c r="B147" s="218"/>
      <c r="C147" s="268" t="s">
        <v>214</v>
      </c>
      <c r="D147" s="224"/>
      <c r="E147" s="230">
        <v>-5.17</v>
      </c>
      <c r="F147" s="233"/>
      <c r="G147" s="233"/>
      <c r="H147" s="233"/>
      <c r="I147" s="233"/>
      <c r="J147" s="233"/>
      <c r="K147" s="233"/>
      <c r="L147" s="233"/>
      <c r="M147" s="233"/>
      <c r="N147" s="221"/>
      <c r="O147" s="221"/>
      <c r="P147" s="221"/>
      <c r="Q147" s="221"/>
      <c r="R147" s="221"/>
      <c r="S147" s="221"/>
      <c r="T147" s="222"/>
      <c r="U147" s="22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 t="s">
        <v>117</v>
      </c>
      <c r="AF147" s="211">
        <v>2</v>
      </c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12"/>
      <c r="B148" s="218"/>
      <c r="C148" s="268" t="s">
        <v>215</v>
      </c>
      <c r="D148" s="224"/>
      <c r="E148" s="230">
        <v>-4.62</v>
      </c>
      <c r="F148" s="233"/>
      <c r="G148" s="233"/>
      <c r="H148" s="233"/>
      <c r="I148" s="233"/>
      <c r="J148" s="233"/>
      <c r="K148" s="233"/>
      <c r="L148" s="233"/>
      <c r="M148" s="233"/>
      <c r="N148" s="221"/>
      <c r="O148" s="221"/>
      <c r="P148" s="221"/>
      <c r="Q148" s="221"/>
      <c r="R148" s="221"/>
      <c r="S148" s="221"/>
      <c r="T148" s="222"/>
      <c r="U148" s="22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 t="s">
        <v>117</v>
      </c>
      <c r="AF148" s="211">
        <v>2</v>
      </c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12"/>
      <c r="B149" s="218"/>
      <c r="C149" s="268" t="s">
        <v>216</v>
      </c>
      <c r="D149" s="224"/>
      <c r="E149" s="230">
        <v>-2.64</v>
      </c>
      <c r="F149" s="233"/>
      <c r="G149" s="233"/>
      <c r="H149" s="233"/>
      <c r="I149" s="233"/>
      <c r="J149" s="233"/>
      <c r="K149" s="233"/>
      <c r="L149" s="233"/>
      <c r="M149" s="233"/>
      <c r="N149" s="221"/>
      <c r="O149" s="221"/>
      <c r="P149" s="221"/>
      <c r="Q149" s="221"/>
      <c r="R149" s="221"/>
      <c r="S149" s="221"/>
      <c r="T149" s="222"/>
      <c r="U149" s="22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 t="s">
        <v>117</v>
      </c>
      <c r="AF149" s="211">
        <v>2</v>
      </c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ht="22.5" outlineLevel="1" x14ac:dyDescent="0.2">
      <c r="A150" s="212"/>
      <c r="B150" s="218"/>
      <c r="C150" s="268" t="s">
        <v>217</v>
      </c>
      <c r="D150" s="224"/>
      <c r="E150" s="230">
        <v>-1.5660000000000001</v>
      </c>
      <c r="F150" s="233"/>
      <c r="G150" s="233"/>
      <c r="H150" s="233"/>
      <c r="I150" s="233"/>
      <c r="J150" s="233"/>
      <c r="K150" s="233"/>
      <c r="L150" s="233"/>
      <c r="M150" s="233"/>
      <c r="N150" s="221"/>
      <c r="O150" s="221"/>
      <c r="P150" s="221"/>
      <c r="Q150" s="221"/>
      <c r="R150" s="221"/>
      <c r="S150" s="221"/>
      <c r="T150" s="222"/>
      <c r="U150" s="22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 t="s">
        <v>117</v>
      </c>
      <c r="AF150" s="211">
        <v>2</v>
      </c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12"/>
      <c r="B151" s="218"/>
      <c r="C151" s="268" t="s">
        <v>218</v>
      </c>
      <c r="D151" s="224"/>
      <c r="E151" s="230">
        <v>-0.45</v>
      </c>
      <c r="F151" s="233"/>
      <c r="G151" s="233"/>
      <c r="H151" s="233"/>
      <c r="I151" s="233"/>
      <c r="J151" s="233"/>
      <c r="K151" s="233"/>
      <c r="L151" s="233"/>
      <c r="M151" s="233"/>
      <c r="N151" s="221"/>
      <c r="O151" s="221"/>
      <c r="P151" s="221"/>
      <c r="Q151" s="221"/>
      <c r="R151" s="221"/>
      <c r="S151" s="221"/>
      <c r="T151" s="222"/>
      <c r="U151" s="22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 t="s">
        <v>117</v>
      </c>
      <c r="AF151" s="211">
        <v>2</v>
      </c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ht="22.5" outlineLevel="1" x14ac:dyDescent="0.2">
      <c r="A152" s="212"/>
      <c r="B152" s="218"/>
      <c r="C152" s="268" t="s">
        <v>219</v>
      </c>
      <c r="D152" s="224"/>
      <c r="E152" s="230">
        <v>-1.05</v>
      </c>
      <c r="F152" s="233"/>
      <c r="G152" s="233"/>
      <c r="H152" s="233"/>
      <c r="I152" s="233"/>
      <c r="J152" s="233"/>
      <c r="K152" s="233"/>
      <c r="L152" s="233"/>
      <c r="M152" s="233"/>
      <c r="N152" s="221"/>
      <c r="O152" s="221"/>
      <c r="P152" s="221"/>
      <c r="Q152" s="221"/>
      <c r="R152" s="221"/>
      <c r="S152" s="221"/>
      <c r="T152" s="222"/>
      <c r="U152" s="22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 t="s">
        <v>117</v>
      </c>
      <c r="AF152" s="211">
        <v>2</v>
      </c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12"/>
      <c r="B153" s="218"/>
      <c r="C153" s="268" t="s">
        <v>220</v>
      </c>
      <c r="D153" s="224"/>
      <c r="E153" s="230">
        <v>-0.9</v>
      </c>
      <c r="F153" s="233"/>
      <c r="G153" s="233"/>
      <c r="H153" s="233"/>
      <c r="I153" s="233"/>
      <c r="J153" s="233"/>
      <c r="K153" s="233"/>
      <c r="L153" s="233"/>
      <c r="M153" s="233"/>
      <c r="N153" s="221"/>
      <c r="O153" s="221"/>
      <c r="P153" s="221"/>
      <c r="Q153" s="221"/>
      <c r="R153" s="221"/>
      <c r="S153" s="221"/>
      <c r="T153" s="222"/>
      <c r="U153" s="22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 t="s">
        <v>117</v>
      </c>
      <c r="AF153" s="211">
        <v>2</v>
      </c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12"/>
      <c r="B154" s="218"/>
      <c r="C154" s="268" t="s">
        <v>221</v>
      </c>
      <c r="D154" s="224"/>
      <c r="E154" s="230">
        <v>-0.71399999999999997</v>
      </c>
      <c r="F154" s="233"/>
      <c r="G154" s="233"/>
      <c r="H154" s="233"/>
      <c r="I154" s="233"/>
      <c r="J154" s="233"/>
      <c r="K154" s="233"/>
      <c r="L154" s="233"/>
      <c r="M154" s="233"/>
      <c r="N154" s="221"/>
      <c r="O154" s="221"/>
      <c r="P154" s="221"/>
      <c r="Q154" s="221"/>
      <c r="R154" s="221"/>
      <c r="S154" s="221"/>
      <c r="T154" s="222"/>
      <c r="U154" s="22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 t="s">
        <v>117</v>
      </c>
      <c r="AF154" s="211">
        <v>2</v>
      </c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12"/>
      <c r="B155" s="218"/>
      <c r="C155" s="268" t="s">
        <v>222</v>
      </c>
      <c r="D155" s="224"/>
      <c r="E155" s="230">
        <v>-1.05</v>
      </c>
      <c r="F155" s="233"/>
      <c r="G155" s="233"/>
      <c r="H155" s="233"/>
      <c r="I155" s="233"/>
      <c r="J155" s="233"/>
      <c r="K155" s="233"/>
      <c r="L155" s="233"/>
      <c r="M155" s="233"/>
      <c r="N155" s="221"/>
      <c r="O155" s="221"/>
      <c r="P155" s="221"/>
      <c r="Q155" s="221"/>
      <c r="R155" s="221"/>
      <c r="S155" s="221"/>
      <c r="T155" s="222"/>
      <c r="U155" s="22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 t="s">
        <v>117</v>
      </c>
      <c r="AF155" s="211">
        <v>2</v>
      </c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12"/>
      <c r="B156" s="218"/>
      <c r="C156" s="268" t="s">
        <v>223</v>
      </c>
      <c r="D156" s="224"/>
      <c r="E156" s="230">
        <v>-3.4889999999999999</v>
      </c>
      <c r="F156" s="233"/>
      <c r="G156" s="233"/>
      <c r="H156" s="233"/>
      <c r="I156" s="233"/>
      <c r="J156" s="233"/>
      <c r="K156" s="233"/>
      <c r="L156" s="233"/>
      <c r="M156" s="233"/>
      <c r="N156" s="221"/>
      <c r="O156" s="221"/>
      <c r="P156" s="221"/>
      <c r="Q156" s="221"/>
      <c r="R156" s="221"/>
      <c r="S156" s="221"/>
      <c r="T156" s="222"/>
      <c r="U156" s="22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 t="s">
        <v>117</v>
      </c>
      <c r="AF156" s="211">
        <v>2</v>
      </c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12"/>
      <c r="B157" s="218"/>
      <c r="C157" s="268" t="s">
        <v>224</v>
      </c>
      <c r="D157" s="224"/>
      <c r="E157" s="230">
        <v>-0.52500000000000002</v>
      </c>
      <c r="F157" s="233"/>
      <c r="G157" s="233"/>
      <c r="H157" s="233"/>
      <c r="I157" s="233"/>
      <c r="J157" s="233"/>
      <c r="K157" s="233"/>
      <c r="L157" s="233"/>
      <c r="M157" s="233"/>
      <c r="N157" s="221"/>
      <c r="O157" s="221"/>
      <c r="P157" s="221"/>
      <c r="Q157" s="221"/>
      <c r="R157" s="221"/>
      <c r="S157" s="221"/>
      <c r="T157" s="222"/>
      <c r="U157" s="22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 t="s">
        <v>117</v>
      </c>
      <c r="AF157" s="211">
        <v>2</v>
      </c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12"/>
      <c r="B158" s="218"/>
      <c r="C158" s="268" t="s">
        <v>225</v>
      </c>
      <c r="D158" s="224"/>
      <c r="E158" s="230">
        <v>-0.45</v>
      </c>
      <c r="F158" s="233"/>
      <c r="G158" s="233"/>
      <c r="H158" s="233"/>
      <c r="I158" s="233"/>
      <c r="J158" s="233"/>
      <c r="K158" s="233"/>
      <c r="L158" s="233"/>
      <c r="M158" s="233"/>
      <c r="N158" s="221"/>
      <c r="O158" s="221"/>
      <c r="P158" s="221"/>
      <c r="Q158" s="221"/>
      <c r="R158" s="221"/>
      <c r="S158" s="221"/>
      <c r="T158" s="222"/>
      <c r="U158" s="22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 t="s">
        <v>117</v>
      </c>
      <c r="AF158" s="211">
        <v>2</v>
      </c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12"/>
      <c r="B159" s="218"/>
      <c r="C159" s="268" t="s">
        <v>226</v>
      </c>
      <c r="D159" s="224"/>
      <c r="E159" s="230"/>
      <c r="F159" s="233"/>
      <c r="G159" s="233"/>
      <c r="H159" s="233"/>
      <c r="I159" s="233"/>
      <c r="J159" s="233"/>
      <c r="K159" s="233"/>
      <c r="L159" s="233"/>
      <c r="M159" s="233"/>
      <c r="N159" s="221"/>
      <c r="O159" s="221"/>
      <c r="P159" s="221"/>
      <c r="Q159" s="221"/>
      <c r="R159" s="221"/>
      <c r="S159" s="221"/>
      <c r="T159" s="222"/>
      <c r="U159" s="22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 t="s">
        <v>117</v>
      </c>
      <c r="AF159" s="211">
        <v>2</v>
      </c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12"/>
      <c r="B160" s="218"/>
      <c r="C160" s="268" t="s">
        <v>227</v>
      </c>
      <c r="D160" s="224"/>
      <c r="E160" s="230">
        <v>50.4</v>
      </c>
      <c r="F160" s="233"/>
      <c r="G160" s="233"/>
      <c r="H160" s="233"/>
      <c r="I160" s="233"/>
      <c r="J160" s="233"/>
      <c r="K160" s="233"/>
      <c r="L160" s="233"/>
      <c r="M160" s="233"/>
      <c r="N160" s="221"/>
      <c r="O160" s="221"/>
      <c r="P160" s="221"/>
      <c r="Q160" s="221"/>
      <c r="R160" s="221"/>
      <c r="S160" s="221"/>
      <c r="T160" s="222"/>
      <c r="U160" s="22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 t="s">
        <v>117</v>
      </c>
      <c r="AF160" s="211">
        <v>2</v>
      </c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ht="22.5" outlineLevel="1" x14ac:dyDescent="0.2">
      <c r="A161" s="212"/>
      <c r="B161" s="218"/>
      <c r="C161" s="268" t="s">
        <v>228</v>
      </c>
      <c r="D161" s="224"/>
      <c r="E161" s="230">
        <v>-6.3360000000000003</v>
      </c>
      <c r="F161" s="233"/>
      <c r="G161" s="233"/>
      <c r="H161" s="233"/>
      <c r="I161" s="233"/>
      <c r="J161" s="233"/>
      <c r="K161" s="233"/>
      <c r="L161" s="233"/>
      <c r="M161" s="233"/>
      <c r="N161" s="221"/>
      <c r="O161" s="221"/>
      <c r="P161" s="221"/>
      <c r="Q161" s="221"/>
      <c r="R161" s="221"/>
      <c r="S161" s="221"/>
      <c r="T161" s="222"/>
      <c r="U161" s="22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 t="s">
        <v>117</v>
      </c>
      <c r="AF161" s="211">
        <v>2</v>
      </c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ht="22.5" outlineLevel="1" x14ac:dyDescent="0.2">
      <c r="A162" s="212"/>
      <c r="B162" s="218"/>
      <c r="C162" s="268" t="s">
        <v>229</v>
      </c>
      <c r="D162" s="224"/>
      <c r="E162" s="230">
        <v>-0.75</v>
      </c>
      <c r="F162" s="233"/>
      <c r="G162" s="233"/>
      <c r="H162" s="233"/>
      <c r="I162" s="233"/>
      <c r="J162" s="233"/>
      <c r="K162" s="233"/>
      <c r="L162" s="233"/>
      <c r="M162" s="233"/>
      <c r="N162" s="221"/>
      <c r="O162" s="221"/>
      <c r="P162" s="221"/>
      <c r="Q162" s="221"/>
      <c r="R162" s="221"/>
      <c r="S162" s="221"/>
      <c r="T162" s="222"/>
      <c r="U162" s="22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 t="s">
        <v>117</v>
      </c>
      <c r="AF162" s="211">
        <v>2</v>
      </c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12"/>
      <c r="B163" s="218"/>
      <c r="C163" s="268" t="s">
        <v>230</v>
      </c>
      <c r="D163" s="224"/>
      <c r="E163" s="230">
        <v>-0.45</v>
      </c>
      <c r="F163" s="233"/>
      <c r="G163" s="233"/>
      <c r="H163" s="233"/>
      <c r="I163" s="233"/>
      <c r="J163" s="233"/>
      <c r="K163" s="233"/>
      <c r="L163" s="233"/>
      <c r="M163" s="233"/>
      <c r="N163" s="221"/>
      <c r="O163" s="221"/>
      <c r="P163" s="221"/>
      <c r="Q163" s="221"/>
      <c r="R163" s="221"/>
      <c r="S163" s="221"/>
      <c r="T163" s="222"/>
      <c r="U163" s="22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 t="s">
        <v>117</v>
      </c>
      <c r="AF163" s="211">
        <v>2</v>
      </c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12"/>
      <c r="B164" s="218"/>
      <c r="C164" s="268" t="s">
        <v>231</v>
      </c>
      <c r="D164" s="224"/>
      <c r="E164" s="230">
        <v>-1.9650000000000001</v>
      </c>
      <c r="F164" s="233"/>
      <c r="G164" s="233"/>
      <c r="H164" s="233"/>
      <c r="I164" s="233"/>
      <c r="J164" s="233"/>
      <c r="K164" s="233"/>
      <c r="L164" s="233"/>
      <c r="M164" s="233"/>
      <c r="N164" s="221"/>
      <c r="O164" s="221"/>
      <c r="P164" s="221"/>
      <c r="Q164" s="221"/>
      <c r="R164" s="221"/>
      <c r="S164" s="221"/>
      <c r="T164" s="222"/>
      <c r="U164" s="22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 t="s">
        <v>117</v>
      </c>
      <c r="AF164" s="211">
        <v>2</v>
      </c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12"/>
      <c r="B165" s="218"/>
      <c r="C165" s="267" t="s">
        <v>232</v>
      </c>
      <c r="D165" s="224"/>
      <c r="E165" s="230"/>
      <c r="F165" s="233"/>
      <c r="G165" s="233"/>
      <c r="H165" s="233"/>
      <c r="I165" s="233"/>
      <c r="J165" s="233"/>
      <c r="K165" s="233"/>
      <c r="L165" s="233"/>
      <c r="M165" s="233"/>
      <c r="N165" s="221"/>
      <c r="O165" s="221"/>
      <c r="P165" s="221"/>
      <c r="Q165" s="221"/>
      <c r="R165" s="221"/>
      <c r="S165" s="221"/>
      <c r="T165" s="222"/>
      <c r="U165" s="22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 t="s">
        <v>117</v>
      </c>
      <c r="AF165" s="211">
        <v>0</v>
      </c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12"/>
      <c r="B166" s="218"/>
      <c r="C166" s="266" t="s">
        <v>233</v>
      </c>
      <c r="D166" s="223"/>
      <c r="E166" s="229">
        <v>61.247475000000001</v>
      </c>
      <c r="F166" s="233"/>
      <c r="G166" s="233"/>
      <c r="H166" s="233"/>
      <c r="I166" s="233"/>
      <c r="J166" s="233"/>
      <c r="K166" s="233"/>
      <c r="L166" s="233"/>
      <c r="M166" s="233"/>
      <c r="N166" s="221"/>
      <c r="O166" s="221"/>
      <c r="P166" s="221"/>
      <c r="Q166" s="221"/>
      <c r="R166" s="221"/>
      <c r="S166" s="221"/>
      <c r="T166" s="222"/>
      <c r="U166" s="22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 t="s">
        <v>117</v>
      </c>
      <c r="AF166" s="211">
        <v>0</v>
      </c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12">
        <v>15</v>
      </c>
      <c r="B167" s="218" t="s">
        <v>234</v>
      </c>
      <c r="C167" s="265" t="s">
        <v>235</v>
      </c>
      <c r="D167" s="220" t="s">
        <v>139</v>
      </c>
      <c r="E167" s="228">
        <v>122.49495</v>
      </c>
      <c r="F167" s="232">
        <f>H167+J167</f>
        <v>0</v>
      </c>
      <c r="G167" s="233">
        <f>ROUND(E167*F167,2)</f>
        <v>0</v>
      </c>
      <c r="H167" s="233"/>
      <c r="I167" s="233">
        <f>ROUND(E167*H167,2)</f>
        <v>0</v>
      </c>
      <c r="J167" s="233"/>
      <c r="K167" s="233">
        <f>ROUND(E167*J167,2)</f>
        <v>0</v>
      </c>
      <c r="L167" s="233">
        <v>21</v>
      </c>
      <c r="M167" s="233">
        <f>G167*(1+L167/100)</f>
        <v>0</v>
      </c>
      <c r="N167" s="221">
        <v>0</v>
      </c>
      <c r="O167" s="221">
        <f>ROUND(E167*N167,5)</f>
        <v>0</v>
      </c>
      <c r="P167" s="221">
        <v>0</v>
      </c>
      <c r="Q167" s="221">
        <f>ROUND(E167*P167,5)</f>
        <v>0</v>
      </c>
      <c r="R167" s="221"/>
      <c r="S167" s="221"/>
      <c r="T167" s="222">
        <v>1.0999999999999999E-2</v>
      </c>
      <c r="U167" s="221">
        <f>ROUND(E167*T167,2)</f>
        <v>1.35</v>
      </c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 t="s">
        <v>110</v>
      </c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12">
        <v>16</v>
      </c>
      <c r="B168" s="218" t="s">
        <v>236</v>
      </c>
      <c r="C168" s="265" t="s">
        <v>237</v>
      </c>
      <c r="D168" s="220" t="s">
        <v>139</v>
      </c>
      <c r="E168" s="228">
        <v>122.49495</v>
      </c>
      <c r="F168" s="232">
        <f>H168+J168</f>
        <v>0</v>
      </c>
      <c r="G168" s="233">
        <f>ROUND(E168*F168,2)</f>
        <v>0</v>
      </c>
      <c r="H168" s="233"/>
      <c r="I168" s="233">
        <f>ROUND(E168*H168,2)</f>
        <v>0</v>
      </c>
      <c r="J168" s="233"/>
      <c r="K168" s="233">
        <f>ROUND(E168*J168,2)</f>
        <v>0</v>
      </c>
      <c r="L168" s="233">
        <v>21</v>
      </c>
      <c r="M168" s="233">
        <f>G168*(1+L168/100)</f>
        <v>0</v>
      </c>
      <c r="N168" s="221">
        <v>0</v>
      </c>
      <c r="O168" s="221">
        <f>ROUND(E168*N168,5)</f>
        <v>0</v>
      </c>
      <c r="P168" s="221">
        <v>0</v>
      </c>
      <c r="Q168" s="221">
        <f>ROUND(E168*P168,5)</f>
        <v>0</v>
      </c>
      <c r="R168" s="221"/>
      <c r="S168" s="221"/>
      <c r="T168" s="222">
        <v>8.9999999999999993E-3</v>
      </c>
      <c r="U168" s="221">
        <f>ROUND(E168*T168,2)</f>
        <v>1.1000000000000001</v>
      </c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 t="s">
        <v>110</v>
      </c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ht="22.5" outlineLevel="1" x14ac:dyDescent="0.2">
      <c r="A169" s="212">
        <v>17</v>
      </c>
      <c r="B169" s="218" t="s">
        <v>238</v>
      </c>
      <c r="C169" s="265" t="s">
        <v>239</v>
      </c>
      <c r="D169" s="220" t="s">
        <v>240</v>
      </c>
      <c r="E169" s="228">
        <v>195.99191999999999</v>
      </c>
      <c r="F169" s="232">
        <f>H169+J169</f>
        <v>0</v>
      </c>
      <c r="G169" s="233">
        <f>ROUND(E169*F169,2)</f>
        <v>0</v>
      </c>
      <c r="H169" s="233"/>
      <c r="I169" s="233">
        <f>ROUND(E169*H169,2)</f>
        <v>0</v>
      </c>
      <c r="J169" s="233"/>
      <c r="K169" s="233">
        <f>ROUND(E169*J169,2)</f>
        <v>0</v>
      </c>
      <c r="L169" s="233">
        <v>21</v>
      </c>
      <c r="M169" s="233">
        <f>G169*(1+L169/100)</f>
        <v>0</v>
      </c>
      <c r="N169" s="221">
        <v>0</v>
      </c>
      <c r="O169" s="221">
        <f>ROUND(E169*N169,5)</f>
        <v>0</v>
      </c>
      <c r="P169" s="221">
        <v>0</v>
      </c>
      <c r="Q169" s="221">
        <f>ROUND(E169*P169,5)</f>
        <v>0</v>
      </c>
      <c r="R169" s="221"/>
      <c r="S169" s="221"/>
      <c r="T169" s="222">
        <v>0</v>
      </c>
      <c r="U169" s="221">
        <f>ROUND(E169*T169,2)</f>
        <v>0</v>
      </c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 t="s">
        <v>110</v>
      </c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12"/>
      <c r="B170" s="218"/>
      <c r="C170" s="266" t="s">
        <v>241</v>
      </c>
      <c r="D170" s="223"/>
      <c r="E170" s="229">
        <v>195.99191999999999</v>
      </c>
      <c r="F170" s="233"/>
      <c r="G170" s="233"/>
      <c r="H170" s="233"/>
      <c r="I170" s="233"/>
      <c r="J170" s="233"/>
      <c r="K170" s="233"/>
      <c r="L170" s="233"/>
      <c r="M170" s="233"/>
      <c r="N170" s="221"/>
      <c r="O170" s="221"/>
      <c r="P170" s="221"/>
      <c r="Q170" s="221"/>
      <c r="R170" s="221"/>
      <c r="S170" s="221"/>
      <c r="T170" s="222"/>
      <c r="U170" s="22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 t="s">
        <v>117</v>
      </c>
      <c r="AF170" s="211">
        <v>0</v>
      </c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12">
        <v>18</v>
      </c>
      <c r="B171" s="218" t="s">
        <v>242</v>
      </c>
      <c r="C171" s="265" t="s">
        <v>243</v>
      </c>
      <c r="D171" s="220" t="s">
        <v>139</v>
      </c>
      <c r="E171" s="228">
        <v>94.750249999999994</v>
      </c>
      <c r="F171" s="232">
        <f>H171+J171</f>
        <v>0</v>
      </c>
      <c r="G171" s="233">
        <f>ROUND(E171*F171,2)</f>
        <v>0</v>
      </c>
      <c r="H171" s="233"/>
      <c r="I171" s="233">
        <f>ROUND(E171*H171,2)</f>
        <v>0</v>
      </c>
      <c r="J171" s="233"/>
      <c r="K171" s="233">
        <f>ROUND(E171*J171,2)</f>
        <v>0</v>
      </c>
      <c r="L171" s="233">
        <v>21</v>
      </c>
      <c r="M171" s="233">
        <f>G171*(1+L171/100)</f>
        <v>0</v>
      </c>
      <c r="N171" s="221">
        <v>0</v>
      </c>
      <c r="O171" s="221">
        <f>ROUND(E171*N171,5)</f>
        <v>0</v>
      </c>
      <c r="P171" s="221">
        <v>0</v>
      </c>
      <c r="Q171" s="221">
        <f>ROUND(E171*P171,5)</f>
        <v>0</v>
      </c>
      <c r="R171" s="221"/>
      <c r="S171" s="221"/>
      <c r="T171" s="222">
        <v>0.20200000000000001</v>
      </c>
      <c r="U171" s="221">
        <f>ROUND(E171*T171,2)</f>
        <v>19.14</v>
      </c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 t="s">
        <v>110</v>
      </c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12"/>
      <c r="B172" s="218"/>
      <c r="C172" s="266" t="s">
        <v>116</v>
      </c>
      <c r="D172" s="223"/>
      <c r="E172" s="229"/>
      <c r="F172" s="233"/>
      <c r="G172" s="233"/>
      <c r="H172" s="233"/>
      <c r="I172" s="233"/>
      <c r="J172" s="233"/>
      <c r="K172" s="233"/>
      <c r="L172" s="233"/>
      <c r="M172" s="233"/>
      <c r="N172" s="221"/>
      <c r="O172" s="221"/>
      <c r="P172" s="221"/>
      <c r="Q172" s="221"/>
      <c r="R172" s="221"/>
      <c r="S172" s="221"/>
      <c r="T172" s="222"/>
      <c r="U172" s="22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 t="s">
        <v>117</v>
      </c>
      <c r="AF172" s="211">
        <v>0</v>
      </c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12"/>
      <c r="B173" s="218"/>
      <c r="C173" s="266" t="s">
        <v>161</v>
      </c>
      <c r="D173" s="223"/>
      <c r="E173" s="229">
        <v>1.87035</v>
      </c>
      <c r="F173" s="233"/>
      <c r="G173" s="233"/>
      <c r="H173" s="233"/>
      <c r="I173" s="233"/>
      <c r="J173" s="233"/>
      <c r="K173" s="233"/>
      <c r="L173" s="233"/>
      <c r="M173" s="233"/>
      <c r="N173" s="221"/>
      <c r="O173" s="221"/>
      <c r="P173" s="221"/>
      <c r="Q173" s="221"/>
      <c r="R173" s="221"/>
      <c r="S173" s="221"/>
      <c r="T173" s="222"/>
      <c r="U173" s="22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 t="s">
        <v>117</v>
      </c>
      <c r="AF173" s="211">
        <v>0</v>
      </c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12"/>
      <c r="B174" s="218"/>
      <c r="C174" s="266" t="s">
        <v>162</v>
      </c>
      <c r="D174" s="223"/>
      <c r="E174" s="229">
        <v>17.715599999999998</v>
      </c>
      <c r="F174" s="233"/>
      <c r="G174" s="233"/>
      <c r="H174" s="233"/>
      <c r="I174" s="233"/>
      <c r="J174" s="233"/>
      <c r="K174" s="233"/>
      <c r="L174" s="233"/>
      <c r="M174" s="233"/>
      <c r="N174" s="221"/>
      <c r="O174" s="221"/>
      <c r="P174" s="221"/>
      <c r="Q174" s="221"/>
      <c r="R174" s="221"/>
      <c r="S174" s="221"/>
      <c r="T174" s="222"/>
      <c r="U174" s="22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 t="s">
        <v>117</v>
      </c>
      <c r="AF174" s="211">
        <v>0</v>
      </c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12"/>
      <c r="B175" s="218"/>
      <c r="C175" s="266" t="s">
        <v>163</v>
      </c>
      <c r="D175" s="223"/>
      <c r="E175" s="229">
        <v>2.66</v>
      </c>
      <c r="F175" s="233"/>
      <c r="G175" s="233"/>
      <c r="H175" s="233"/>
      <c r="I175" s="233"/>
      <c r="J175" s="233"/>
      <c r="K175" s="233"/>
      <c r="L175" s="233"/>
      <c r="M175" s="233"/>
      <c r="N175" s="221"/>
      <c r="O175" s="221"/>
      <c r="P175" s="221"/>
      <c r="Q175" s="221"/>
      <c r="R175" s="221"/>
      <c r="S175" s="221"/>
      <c r="T175" s="222"/>
      <c r="U175" s="22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 t="s">
        <v>117</v>
      </c>
      <c r="AF175" s="211">
        <v>0</v>
      </c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12"/>
      <c r="B176" s="218"/>
      <c r="C176" s="266" t="s">
        <v>164</v>
      </c>
      <c r="D176" s="223"/>
      <c r="E176" s="229">
        <v>19.277999999999999</v>
      </c>
      <c r="F176" s="233"/>
      <c r="G176" s="233"/>
      <c r="H176" s="233"/>
      <c r="I176" s="233"/>
      <c r="J176" s="233"/>
      <c r="K176" s="233"/>
      <c r="L176" s="233"/>
      <c r="M176" s="233"/>
      <c r="N176" s="221"/>
      <c r="O176" s="221"/>
      <c r="P176" s="221"/>
      <c r="Q176" s="221"/>
      <c r="R176" s="221"/>
      <c r="S176" s="221"/>
      <c r="T176" s="222"/>
      <c r="U176" s="22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 t="s">
        <v>117</v>
      </c>
      <c r="AF176" s="211">
        <v>0</v>
      </c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12"/>
      <c r="B177" s="218"/>
      <c r="C177" s="266" t="s">
        <v>165</v>
      </c>
      <c r="D177" s="223"/>
      <c r="E177" s="229">
        <v>4.0460000000000003</v>
      </c>
      <c r="F177" s="233"/>
      <c r="G177" s="233"/>
      <c r="H177" s="233"/>
      <c r="I177" s="233"/>
      <c r="J177" s="233"/>
      <c r="K177" s="233"/>
      <c r="L177" s="233"/>
      <c r="M177" s="233"/>
      <c r="N177" s="221"/>
      <c r="O177" s="221"/>
      <c r="P177" s="221"/>
      <c r="Q177" s="221"/>
      <c r="R177" s="221"/>
      <c r="S177" s="221"/>
      <c r="T177" s="222"/>
      <c r="U177" s="22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 t="s">
        <v>117</v>
      </c>
      <c r="AF177" s="211">
        <v>0</v>
      </c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12"/>
      <c r="B178" s="218"/>
      <c r="C178" s="266" t="s">
        <v>166</v>
      </c>
      <c r="D178" s="223"/>
      <c r="E178" s="229">
        <v>35.700000000000003</v>
      </c>
      <c r="F178" s="233"/>
      <c r="G178" s="233"/>
      <c r="H178" s="233"/>
      <c r="I178" s="233"/>
      <c r="J178" s="233"/>
      <c r="K178" s="233"/>
      <c r="L178" s="233"/>
      <c r="M178" s="233"/>
      <c r="N178" s="221"/>
      <c r="O178" s="221"/>
      <c r="P178" s="221"/>
      <c r="Q178" s="221"/>
      <c r="R178" s="221"/>
      <c r="S178" s="221"/>
      <c r="T178" s="222"/>
      <c r="U178" s="22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 t="s">
        <v>117</v>
      </c>
      <c r="AF178" s="211">
        <v>0</v>
      </c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12"/>
      <c r="B179" s="218"/>
      <c r="C179" s="266" t="s">
        <v>167</v>
      </c>
      <c r="D179" s="223"/>
      <c r="E179" s="229">
        <v>22.95</v>
      </c>
      <c r="F179" s="233"/>
      <c r="G179" s="233"/>
      <c r="H179" s="233"/>
      <c r="I179" s="233"/>
      <c r="J179" s="233"/>
      <c r="K179" s="233"/>
      <c r="L179" s="233"/>
      <c r="M179" s="233"/>
      <c r="N179" s="221"/>
      <c r="O179" s="221"/>
      <c r="P179" s="221"/>
      <c r="Q179" s="221"/>
      <c r="R179" s="221"/>
      <c r="S179" s="221"/>
      <c r="T179" s="222"/>
      <c r="U179" s="22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 t="s">
        <v>117</v>
      </c>
      <c r="AF179" s="211">
        <v>0</v>
      </c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ht="22.5" outlineLevel="1" x14ac:dyDescent="0.2">
      <c r="A180" s="212"/>
      <c r="B180" s="218"/>
      <c r="C180" s="266" t="s">
        <v>244</v>
      </c>
      <c r="D180" s="223"/>
      <c r="E180" s="229">
        <v>-0.94</v>
      </c>
      <c r="F180" s="233"/>
      <c r="G180" s="233"/>
      <c r="H180" s="233"/>
      <c r="I180" s="233"/>
      <c r="J180" s="233"/>
      <c r="K180" s="233"/>
      <c r="L180" s="233"/>
      <c r="M180" s="233"/>
      <c r="N180" s="221"/>
      <c r="O180" s="221"/>
      <c r="P180" s="221"/>
      <c r="Q180" s="221"/>
      <c r="R180" s="221"/>
      <c r="S180" s="221"/>
      <c r="T180" s="222"/>
      <c r="U180" s="22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 t="s">
        <v>117</v>
      </c>
      <c r="AF180" s="211">
        <v>0</v>
      </c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12"/>
      <c r="B181" s="218"/>
      <c r="C181" s="266" t="s">
        <v>245</v>
      </c>
      <c r="D181" s="223"/>
      <c r="E181" s="229">
        <v>-0.84</v>
      </c>
      <c r="F181" s="233"/>
      <c r="G181" s="233"/>
      <c r="H181" s="233"/>
      <c r="I181" s="233"/>
      <c r="J181" s="233"/>
      <c r="K181" s="233"/>
      <c r="L181" s="233"/>
      <c r="M181" s="233"/>
      <c r="N181" s="221"/>
      <c r="O181" s="221"/>
      <c r="P181" s="221"/>
      <c r="Q181" s="221"/>
      <c r="R181" s="221"/>
      <c r="S181" s="221"/>
      <c r="T181" s="222"/>
      <c r="U181" s="22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 t="s">
        <v>117</v>
      </c>
      <c r="AF181" s="211">
        <v>0</v>
      </c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12"/>
      <c r="B182" s="218"/>
      <c r="C182" s="266" t="s">
        <v>246</v>
      </c>
      <c r="D182" s="223"/>
      <c r="E182" s="229">
        <v>-0.48</v>
      </c>
      <c r="F182" s="233"/>
      <c r="G182" s="233"/>
      <c r="H182" s="233"/>
      <c r="I182" s="233"/>
      <c r="J182" s="233"/>
      <c r="K182" s="233"/>
      <c r="L182" s="233"/>
      <c r="M182" s="233"/>
      <c r="N182" s="221"/>
      <c r="O182" s="221"/>
      <c r="P182" s="221"/>
      <c r="Q182" s="221"/>
      <c r="R182" s="221"/>
      <c r="S182" s="221"/>
      <c r="T182" s="222"/>
      <c r="U182" s="22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 t="s">
        <v>117</v>
      </c>
      <c r="AF182" s="211">
        <v>0</v>
      </c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ht="22.5" outlineLevel="1" x14ac:dyDescent="0.2">
      <c r="A183" s="212"/>
      <c r="B183" s="218"/>
      <c r="C183" s="266" t="s">
        <v>247</v>
      </c>
      <c r="D183" s="223"/>
      <c r="E183" s="229">
        <v>-0.41760000000000003</v>
      </c>
      <c r="F183" s="233"/>
      <c r="G183" s="233"/>
      <c r="H183" s="233"/>
      <c r="I183" s="233"/>
      <c r="J183" s="233"/>
      <c r="K183" s="233"/>
      <c r="L183" s="233"/>
      <c r="M183" s="233"/>
      <c r="N183" s="221"/>
      <c r="O183" s="221"/>
      <c r="P183" s="221"/>
      <c r="Q183" s="221"/>
      <c r="R183" s="221"/>
      <c r="S183" s="221"/>
      <c r="T183" s="222"/>
      <c r="U183" s="22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 t="s">
        <v>117</v>
      </c>
      <c r="AF183" s="211">
        <v>0</v>
      </c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12"/>
      <c r="B184" s="218"/>
      <c r="C184" s="266" t="s">
        <v>248</v>
      </c>
      <c r="D184" s="223"/>
      <c r="E184" s="229">
        <v>-0.12</v>
      </c>
      <c r="F184" s="233"/>
      <c r="G184" s="233"/>
      <c r="H184" s="233"/>
      <c r="I184" s="233"/>
      <c r="J184" s="233"/>
      <c r="K184" s="233"/>
      <c r="L184" s="233"/>
      <c r="M184" s="233"/>
      <c r="N184" s="221"/>
      <c r="O184" s="221"/>
      <c r="P184" s="221"/>
      <c r="Q184" s="221"/>
      <c r="R184" s="221"/>
      <c r="S184" s="221"/>
      <c r="T184" s="222"/>
      <c r="U184" s="22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 t="s">
        <v>117</v>
      </c>
      <c r="AF184" s="211">
        <v>0</v>
      </c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ht="22.5" outlineLevel="1" x14ac:dyDescent="0.2">
      <c r="A185" s="212"/>
      <c r="B185" s="218"/>
      <c r="C185" s="266" t="s">
        <v>173</v>
      </c>
      <c r="D185" s="223"/>
      <c r="E185" s="229">
        <v>-1.05</v>
      </c>
      <c r="F185" s="233"/>
      <c r="G185" s="233"/>
      <c r="H185" s="233"/>
      <c r="I185" s="233"/>
      <c r="J185" s="233"/>
      <c r="K185" s="233"/>
      <c r="L185" s="233"/>
      <c r="M185" s="233"/>
      <c r="N185" s="221"/>
      <c r="O185" s="221"/>
      <c r="P185" s="221"/>
      <c r="Q185" s="221"/>
      <c r="R185" s="221"/>
      <c r="S185" s="221"/>
      <c r="T185" s="222"/>
      <c r="U185" s="22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 t="s">
        <v>117</v>
      </c>
      <c r="AF185" s="211">
        <v>0</v>
      </c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12"/>
      <c r="B186" s="218"/>
      <c r="C186" s="266" t="s">
        <v>174</v>
      </c>
      <c r="D186" s="223"/>
      <c r="E186" s="229">
        <v>-0.9</v>
      </c>
      <c r="F186" s="233"/>
      <c r="G186" s="233"/>
      <c r="H186" s="233"/>
      <c r="I186" s="233"/>
      <c r="J186" s="233"/>
      <c r="K186" s="233"/>
      <c r="L186" s="233"/>
      <c r="M186" s="233"/>
      <c r="N186" s="221"/>
      <c r="O186" s="221"/>
      <c r="P186" s="221"/>
      <c r="Q186" s="221"/>
      <c r="R186" s="221"/>
      <c r="S186" s="221"/>
      <c r="T186" s="222"/>
      <c r="U186" s="22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 t="s">
        <v>117</v>
      </c>
      <c r="AF186" s="211">
        <v>0</v>
      </c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12"/>
      <c r="B187" s="218"/>
      <c r="C187" s="266" t="s">
        <v>175</v>
      </c>
      <c r="D187" s="223"/>
      <c r="E187" s="229">
        <v>-0.71399999999999997</v>
      </c>
      <c r="F187" s="233"/>
      <c r="G187" s="233"/>
      <c r="H187" s="233"/>
      <c r="I187" s="233"/>
      <c r="J187" s="233"/>
      <c r="K187" s="233"/>
      <c r="L187" s="233"/>
      <c r="M187" s="233"/>
      <c r="N187" s="221"/>
      <c r="O187" s="221"/>
      <c r="P187" s="221"/>
      <c r="Q187" s="221"/>
      <c r="R187" s="221"/>
      <c r="S187" s="221"/>
      <c r="T187" s="222"/>
      <c r="U187" s="22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 t="s">
        <v>117</v>
      </c>
      <c r="AF187" s="211">
        <v>0</v>
      </c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12"/>
      <c r="B188" s="218"/>
      <c r="C188" s="266" t="s">
        <v>176</v>
      </c>
      <c r="D188" s="223"/>
      <c r="E188" s="229">
        <v>-1.05</v>
      </c>
      <c r="F188" s="233"/>
      <c r="G188" s="233"/>
      <c r="H188" s="233"/>
      <c r="I188" s="233"/>
      <c r="J188" s="233"/>
      <c r="K188" s="233"/>
      <c r="L188" s="233"/>
      <c r="M188" s="233"/>
      <c r="N188" s="221"/>
      <c r="O188" s="221"/>
      <c r="P188" s="221"/>
      <c r="Q188" s="221"/>
      <c r="R188" s="221"/>
      <c r="S188" s="221"/>
      <c r="T188" s="222"/>
      <c r="U188" s="22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 t="s">
        <v>117</v>
      </c>
      <c r="AF188" s="211">
        <v>0</v>
      </c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12"/>
      <c r="B189" s="218"/>
      <c r="C189" s="266" t="s">
        <v>177</v>
      </c>
      <c r="D189" s="223"/>
      <c r="E189" s="229">
        <v>-3.4889999999999999</v>
      </c>
      <c r="F189" s="233"/>
      <c r="G189" s="233"/>
      <c r="H189" s="233"/>
      <c r="I189" s="233"/>
      <c r="J189" s="233"/>
      <c r="K189" s="233"/>
      <c r="L189" s="233"/>
      <c r="M189" s="233"/>
      <c r="N189" s="221"/>
      <c r="O189" s="221"/>
      <c r="P189" s="221"/>
      <c r="Q189" s="221"/>
      <c r="R189" s="221"/>
      <c r="S189" s="221"/>
      <c r="T189" s="222"/>
      <c r="U189" s="22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 t="s">
        <v>117</v>
      </c>
      <c r="AF189" s="211">
        <v>0</v>
      </c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12"/>
      <c r="B190" s="218"/>
      <c r="C190" s="266" t="s">
        <v>178</v>
      </c>
      <c r="D190" s="223"/>
      <c r="E190" s="229">
        <v>-0.52500000000000002</v>
      </c>
      <c r="F190" s="233"/>
      <c r="G190" s="233"/>
      <c r="H190" s="233"/>
      <c r="I190" s="233"/>
      <c r="J190" s="233"/>
      <c r="K190" s="233"/>
      <c r="L190" s="233"/>
      <c r="M190" s="233"/>
      <c r="N190" s="221"/>
      <c r="O190" s="221"/>
      <c r="P190" s="221"/>
      <c r="Q190" s="221"/>
      <c r="R190" s="221"/>
      <c r="S190" s="221"/>
      <c r="T190" s="222"/>
      <c r="U190" s="22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 t="s">
        <v>117</v>
      </c>
      <c r="AF190" s="211">
        <v>0</v>
      </c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12"/>
      <c r="B191" s="218"/>
      <c r="C191" s="266" t="s">
        <v>179</v>
      </c>
      <c r="D191" s="223"/>
      <c r="E191" s="229">
        <v>-0.45</v>
      </c>
      <c r="F191" s="233"/>
      <c r="G191" s="233"/>
      <c r="H191" s="233"/>
      <c r="I191" s="233"/>
      <c r="J191" s="233"/>
      <c r="K191" s="233"/>
      <c r="L191" s="233"/>
      <c r="M191" s="233"/>
      <c r="N191" s="221"/>
      <c r="O191" s="221"/>
      <c r="P191" s="221"/>
      <c r="Q191" s="221"/>
      <c r="R191" s="221"/>
      <c r="S191" s="221"/>
      <c r="T191" s="222"/>
      <c r="U191" s="22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 t="s">
        <v>117</v>
      </c>
      <c r="AF191" s="211">
        <v>0</v>
      </c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ht="22.5" outlineLevel="1" x14ac:dyDescent="0.2">
      <c r="A192" s="212"/>
      <c r="B192" s="218"/>
      <c r="C192" s="266" t="s">
        <v>249</v>
      </c>
      <c r="D192" s="223"/>
      <c r="E192" s="229">
        <v>-13.225099999999999</v>
      </c>
      <c r="F192" s="233"/>
      <c r="G192" s="233"/>
      <c r="H192" s="233"/>
      <c r="I192" s="233"/>
      <c r="J192" s="233"/>
      <c r="K192" s="233"/>
      <c r="L192" s="233"/>
      <c r="M192" s="233"/>
      <c r="N192" s="221"/>
      <c r="O192" s="221"/>
      <c r="P192" s="221"/>
      <c r="Q192" s="221"/>
      <c r="R192" s="221"/>
      <c r="S192" s="221"/>
      <c r="T192" s="222"/>
      <c r="U192" s="22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 t="s">
        <v>117</v>
      </c>
      <c r="AF192" s="211">
        <v>0</v>
      </c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12"/>
      <c r="B193" s="218"/>
      <c r="C193" s="266" t="s">
        <v>250</v>
      </c>
      <c r="D193" s="223"/>
      <c r="E193" s="229">
        <v>-10.29</v>
      </c>
      <c r="F193" s="233"/>
      <c r="G193" s="233"/>
      <c r="H193" s="233"/>
      <c r="I193" s="233"/>
      <c r="J193" s="233"/>
      <c r="K193" s="233"/>
      <c r="L193" s="233"/>
      <c r="M193" s="233"/>
      <c r="N193" s="221"/>
      <c r="O193" s="221"/>
      <c r="P193" s="221"/>
      <c r="Q193" s="221"/>
      <c r="R193" s="221"/>
      <c r="S193" s="221"/>
      <c r="T193" s="222"/>
      <c r="U193" s="22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 t="s">
        <v>117</v>
      </c>
      <c r="AF193" s="211">
        <v>0</v>
      </c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12"/>
      <c r="B194" s="218"/>
      <c r="C194" s="266" t="s">
        <v>251</v>
      </c>
      <c r="D194" s="223"/>
      <c r="E194" s="229">
        <v>-6.6150000000000002</v>
      </c>
      <c r="F194" s="233"/>
      <c r="G194" s="233"/>
      <c r="H194" s="233"/>
      <c r="I194" s="233"/>
      <c r="J194" s="233"/>
      <c r="K194" s="233"/>
      <c r="L194" s="233"/>
      <c r="M194" s="233"/>
      <c r="N194" s="221"/>
      <c r="O194" s="221"/>
      <c r="P194" s="221"/>
      <c r="Q194" s="221"/>
      <c r="R194" s="221"/>
      <c r="S194" s="221"/>
      <c r="T194" s="222"/>
      <c r="U194" s="22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 t="s">
        <v>117</v>
      </c>
      <c r="AF194" s="211">
        <v>0</v>
      </c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12"/>
      <c r="B195" s="218"/>
      <c r="C195" s="266" t="s">
        <v>157</v>
      </c>
      <c r="D195" s="223"/>
      <c r="E195" s="229"/>
      <c r="F195" s="233"/>
      <c r="G195" s="233"/>
      <c r="H195" s="233"/>
      <c r="I195" s="233"/>
      <c r="J195" s="233"/>
      <c r="K195" s="233"/>
      <c r="L195" s="233"/>
      <c r="M195" s="233"/>
      <c r="N195" s="221"/>
      <c r="O195" s="221"/>
      <c r="P195" s="221"/>
      <c r="Q195" s="221"/>
      <c r="R195" s="221"/>
      <c r="S195" s="221"/>
      <c r="T195" s="222"/>
      <c r="U195" s="22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 t="s">
        <v>117</v>
      </c>
      <c r="AF195" s="211">
        <v>0</v>
      </c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12"/>
      <c r="B196" s="218"/>
      <c r="C196" s="266" t="s">
        <v>180</v>
      </c>
      <c r="D196" s="223"/>
      <c r="E196" s="229">
        <v>50.4</v>
      </c>
      <c r="F196" s="233"/>
      <c r="G196" s="233"/>
      <c r="H196" s="233"/>
      <c r="I196" s="233"/>
      <c r="J196" s="233"/>
      <c r="K196" s="233"/>
      <c r="L196" s="233"/>
      <c r="M196" s="233"/>
      <c r="N196" s="221"/>
      <c r="O196" s="221"/>
      <c r="P196" s="221"/>
      <c r="Q196" s="221"/>
      <c r="R196" s="221"/>
      <c r="S196" s="221"/>
      <c r="T196" s="222"/>
      <c r="U196" s="22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 t="s">
        <v>117</v>
      </c>
      <c r="AF196" s="211">
        <v>0</v>
      </c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ht="22.5" outlineLevel="1" x14ac:dyDescent="0.2">
      <c r="A197" s="212"/>
      <c r="B197" s="218"/>
      <c r="C197" s="266" t="s">
        <v>252</v>
      </c>
      <c r="D197" s="223"/>
      <c r="E197" s="229">
        <v>-1.1519999999999999</v>
      </c>
      <c r="F197" s="233"/>
      <c r="G197" s="233"/>
      <c r="H197" s="233"/>
      <c r="I197" s="233"/>
      <c r="J197" s="233"/>
      <c r="K197" s="233"/>
      <c r="L197" s="233"/>
      <c r="M197" s="233"/>
      <c r="N197" s="221"/>
      <c r="O197" s="221"/>
      <c r="P197" s="221"/>
      <c r="Q197" s="221"/>
      <c r="R197" s="221"/>
      <c r="S197" s="221"/>
      <c r="T197" s="222"/>
      <c r="U197" s="22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 t="s">
        <v>117</v>
      </c>
      <c r="AF197" s="211">
        <v>0</v>
      </c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ht="22.5" outlineLevel="1" x14ac:dyDescent="0.2">
      <c r="A198" s="212"/>
      <c r="B198" s="218"/>
      <c r="C198" s="266" t="s">
        <v>253</v>
      </c>
      <c r="D198" s="223"/>
      <c r="E198" s="229">
        <v>-0.2</v>
      </c>
      <c r="F198" s="233"/>
      <c r="G198" s="233"/>
      <c r="H198" s="233"/>
      <c r="I198" s="233"/>
      <c r="J198" s="233"/>
      <c r="K198" s="233"/>
      <c r="L198" s="233"/>
      <c r="M198" s="233"/>
      <c r="N198" s="221"/>
      <c r="O198" s="221"/>
      <c r="P198" s="221"/>
      <c r="Q198" s="221"/>
      <c r="R198" s="221"/>
      <c r="S198" s="221"/>
      <c r="T198" s="222"/>
      <c r="U198" s="22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 t="s">
        <v>117</v>
      </c>
      <c r="AF198" s="211">
        <v>0</v>
      </c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12"/>
      <c r="B199" s="218"/>
      <c r="C199" s="266" t="s">
        <v>183</v>
      </c>
      <c r="D199" s="223"/>
      <c r="E199" s="229">
        <v>-0.45</v>
      </c>
      <c r="F199" s="233"/>
      <c r="G199" s="233"/>
      <c r="H199" s="233"/>
      <c r="I199" s="233"/>
      <c r="J199" s="233"/>
      <c r="K199" s="233"/>
      <c r="L199" s="233"/>
      <c r="M199" s="233"/>
      <c r="N199" s="221"/>
      <c r="O199" s="221"/>
      <c r="P199" s="221"/>
      <c r="Q199" s="221"/>
      <c r="R199" s="221"/>
      <c r="S199" s="221"/>
      <c r="T199" s="222"/>
      <c r="U199" s="22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 t="s">
        <v>117</v>
      </c>
      <c r="AF199" s="211">
        <v>0</v>
      </c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12"/>
      <c r="B200" s="218"/>
      <c r="C200" s="266" t="s">
        <v>184</v>
      </c>
      <c r="D200" s="223"/>
      <c r="E200" s="229">
        <v>-1.9650000000000001</v>
      </c>
      <c r="F200" s="233"/>
      <c r="G200" s="233"/>
      <c r="H200" s="233"/>
      <c r="I200" s="233"/>
      <c r="J200" s="233"/>
      <c r="K200" s="233"/>
      <c r="L200" s="233"/>
      <c r="M200" s="233"/>
      <c r="N200" s="221"/>
      <c r="O200" s="221"/>
      <c r="P200" s="221"/>
      <c r="Q200" s="221"/>
      <c r="R200" s="221"/>
      <c r="S200" s="221"/>
      <c r="T200" s="222"/>
      <c r="U200" s="22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 t="s">
        <v>117</v>
      </c>
      <c r="AF200" s="211">
        <v>0</v>
      </c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ht="22.5" outlineLevel="1" x14ac:dyDescent="0.2">
      <c r="A201" s="212"/>
      <c r="B201" s="218"/>
      <c r="C201" s="266" t="s">
        <v>254</v>
      </c>
      <c r="D201" s="223"/>
      <c r="E201" s="229">
        <v>-8.0850000000000009</v>
      </c>
      <c r="F201" s="233"/>
      <c r="G201" s="233"/>
      <c r="H201" s="233"/>
      <c r="I201" s="233"/>
      <c r="J201" s="233"/>
      <c r="K201" s="233"/>
      <c r="L201" s="233"/>
      <c r="M201" s="233"/>
      <c r="N201" s="221"/>
      <c r="O201" s="221"/>
      <c r="P201" s="221"/>
      <c r="Q201" s="221"/>
      <c r="R201" s="221"/>
      <c r="S201" s="221"/>
      <c r="T201" s="222"/>
      <c r="U201" s="22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 t="s">
        <v>117</v>
      </c>
      <c r="AF201" s="211">
        <v>0</v>
      </c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12"/>
      <c r="B202" s="218"/>
      <c r="C202" s="266" t="s">
        <v>255</v>
      </c>
      <c r="D202" s="223"/>
      <c r="E202" s="229">
        <v>-6.9119999999999999</v>
      </c>
      <c r="F202" s="233"/>
      <c r="G202" s="233"/>
      <c r="H202" s="233"/>
      <c r="I202" s="233"/>
      <c r="J202" s="233"/>
      <c r="K202" s="233"/>
      <c r="L202" s="233"/>
      <c r="M202" s="233"/>
      <c r="N202" s="221"/>
      <c r="O202" s="221"/>
      <c r="P202" s="221"/>
      <c r="Q202" s="221"/>
      <c r="R202" s="221"/>
      <c r="S202" s="221"/>
      <c r="T202" s="222"/>
      <c r="U202" s="22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 t="s">
        <v>117</v>
      </c>
      <c r="AF202" s="211">
        <v>0</v>
      </c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12">
        <v>19</v>
      </c>
      <c r="B203" s="218" t="s">
        <v>256</v>
      </c>
      <c r="C203" s="265" t="s">
        <v>257</v>
      </c>
      <c r="D203" s="220" t="s">
        <v>240</v>
      </c>
      <c r="E203" s="228">
        <v>170.55045000000001</v>
      </c>
      <c r="F203" s="232">
        <f>H203+J203</f>
        <v>0</v>
      </c>
      <c r="G203" s="233">
        <f>ROUND(E203*F203,2)</f>
        <v>0</v>
      </c>
      <c r="H203" s="233"/>
      <c r="I203" s="233">
        <f>ROUND(E203*H203,2)</f>
        <v>0</v>
      </c>
      <c r="J203" s="233"/>
      <c r="K203" s="233">
        <f>ROUND(E203*J203,2)</f>
        <v>0</v>
      </c>
      <c r="L203" s="233">
        <v>21</v>
      </c>
      <c r="M203" s="233">
        <f>G203*(1+L203/100)</f>
        <v>0</v>
      </c>
      <c r="N203" s="221">
        <v>1</v>
      </c>
      <c r="O203" s="221">
        <f>ROUND(E203*N203,5)</f>
        <v>170.55045000000001</v>
      </c>
      <c r="P203" s="221">
        <v>0</v>
      </c>
      <c r="Q203" s="221">
        <f>ROUND(E203*P203,5)</f>
        <v>0</v>
      </c>
      <c r="R203" s="221"/>
      <c r="S203" s="221"/>
      <c r="T203" s="222">
        <v>0</v>
      </c>
      <c r="U203" s="221">
        <f>ROUND(E203*T203,2)</f>
        <v>0</v>
      </c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 t="s">
        <v>110</v>
      </c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12"/>
      <c r="B204" s="218"/>
      <c r="C204" s="266" t="s">
        <v>258</v>
      </c>
      <c r="D204" s="223"/>
      <c r="E204" s="229">
        <v>170.55045000000001</v>
      </c>
      <c r="F204" s="233"/>
      <c r="G204" s="233"/>
      <c r="H204" s="233"/>
      <c r="I204" s="233"/>
      <c r="J204" s="233"/>
      <c r="K204" s="233"/>
      <c r="L204" s="233"/>
      <c r="M204" s="233"/>
      <c r="N204" s="221"/>
      <c r="O204" s="221"/>
      <c r="P204" s="221"/>
      <c r="Q204" s="221"/>
      <c r="R204" s="221"/>
      <c r="S204" s="221"/>
      <c r="T204" s="222"/>
      <c r="U204" s="22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 t="s">
        <v>117</v>
      </c>
      <c r="AF204" s="211">
        <v>0</v>
      </c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12">
        <v>20</v>
      </c>
      <c r="B205" s="218" t="s">
        <v>259</v>
      </c>
      <c r="C205" s="265" t="s">
        <v>260</v>
      </c>
      <c r="D205" s="220" t="s">
        <v>139</v>
      </c>
      <c r="E205" s="228">
        <v>35.728099999999998</v>
      </c>
      <c r="F205" s="232">
        <f>H205+J205</f>
        <v>0</v>
      </c>
      <c r="G205" s="233">
        <f>ROUND(E205*F205,2)</f>
        <v>0</v>
      </c>
      <c r="H205" s="233"/>
      <c r="I205" s="233">
        <f>ROUND(E205*H205,2)</f>
        <v>0</v>
      </c>
      <c r="J205" s="233"/>
      <c r="K205" s="233">
        <f>ROUND(E205*J205,2)</f>
        <v>0</v>
      </c>
      <c r="L205" s="233">
        <v>21</v>
      </c>
      <c r="M205" s="233">
        <f>G205*(1+L205/100)</f>
        <v>0</v>
      </c>
      <c r="N205" s="221">
        <v>0</v>
      </c>
      <c r="O205" s="221">
        <f>ROUND(E205*N205,5)</f>
        <v>0</v>
      </c>
      <c r="P205" s="221">
        <v>0</v>
      </c>
      <c r="Q205" s="221">
        <f>ROUND(E205*P205,5)</f>
        <v>0</v>
      </c>
      <c r="R205" s="221"/>
      <c r="S205" s="221"/>
      <c r="T205" s="222">
        <v>1.587</v>
      </c>
      <c r="U205" s="221">
        <f>ROUND(E205*T205,2)</f>
        <v>56.7</v>
      </c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 t="s">
        <v>110</v>
      </c>
      <c r="AF205" s="211"/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12"/>
      <c r="B206" s="218"/>
      <c r="C206" s="266" t="s">
        <v>116</v>
      </c>
      <c r="D206" s="223"/>
      <c r="E206" s="229"/>
      <c r="F206" s="233"/>
      <c r="G206" s="233"/>
      <c r="H206" s="233"/>
      <c r="I206" s="233"/>
      <c r="J206" s="233"/>
      <c r="K206" s="233"/>
      <c r="L206" s="233"/>
      <c r="M206" s="233"/>
      <c r="N206" s="221"/>
      <c r="O206" s="221"/>
      <c r="P206" s="221"/>
      <c r="Q206" s="221"/>
      <c r="R206" s="221"/>
      <c r="S206" s="221"/>
      <c r="T206" s="222"/>
      <c r="U206" s="22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 t="s">
        <v>117</v>
      </c>
      <c r="AF206" s="211">
        <v>0</v>
      </c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12"/>
      <c r="B207" s="218"/>
      <c r="C207" s="266" t="s">
        <v>261</v>
      </c>
      <c r="D207" s="223"/>
      <c r="E207" s="229">
        <v>10.5261</v>
      </c>
      <c r="F207" s="233"/>
      <c r="G207" s="233"/>
      <c r="H207" s="233"/>
      <c r="I207" s="233"/>
      <c r="J207" s="233"/>
      <c r="K207" s="233"/>
      <c r="L207" s="233"/>
      <c r="M207" s="233"/>
      <c r="N207" s="221"/>
      <c r="O207" s="221"/>
      <c r="P207" s="221"/>
      <c r="Q207" s="221"/>
      <c r="R207" s="221"/>
      <c r="S207" s="221"/>
      <c r="T207" s="222"/>
      <c r="U207" s="22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 t="s">
        <v>117</v>
      </c>
      <c r="AF207" s="211">
        <v>0</v>
      </c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12"/>
      <c r="B208" s="218"/>
      <c r="C208" s="266" t="s">
        <v>262</v>
      </c>
      <c r="D208" s="223"/>
      <c r="E208" s="229">
        <v>8.19</v>
      </c>
      <c r="F208" s="233"/>
      <c r="G208" s="233"/>
      <c r="H208" s="233"/>
      <c r="I208" s="233"/>
      <c r="J208" s="233"/>
      <c r="K208" s="233"/>
      <c r="L208" s="233"/>
      <c r="M208" s="233"/>
      <c r="N208" s="221"/>
      <c r="O208" s="221"/>
      <c r="P208" s="221"/>
      <c r="Q208" s="221"/>
      <c r="R208" s="221"/>
      <c r="S208" s="221"/>
      <c r="T208" s="222"/>
      <c r="U208" s="22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 t="s">
        <v>117</v>
      </c>
      <c r="AF208" s="211">
        <v>0</v>
      </c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12"/>
      <c r="B209" s="218"/>
      <c r="C209" s="266" t="s">
        <v>263</v>
      </c>
      <c r="D209" s="223"/>
      <c r="E209" s="229">
        <v>5.2649999999999997</v>
      </c>
      <c r="F209" s="233"/>
      <c r="G209" s="233"/>
      <c r="H209" s="233"/>
      <c r="I209" s="233"/>
      <c r="J209" s="233"/>
      <c r="K209" s="233"/>
      <c r="L209" s="233"/>
      <c r="M209" s="233"/>
      <c r="N209" s="221"/>
      <c r="O209" s="221"/>
      <c r="P209" s="221"/>
      <c r="Q209" s="221"/>
      <c r="R209" s="221"/>
      <c r="S209" s="221"/>
      <c r="T209" s="222"/>
      <c r="U209" s="22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 t="s">
        <v>117</v>
      </c>
      <c r="AF209" s="211">
        <v>0</v>
      </c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12"/>
      <c r="B210" s="218"/>
      <c r="C210" s="266" t="s">
        <v>157</v>
      </c>
      <c r="D210" s="223"/>
      <c r="E210" s="229"/>
      <c r="F210" s="233"/>
      <c r="G210" s="233"/>
      <c r="H210" s="233"/>
      <c r="I210" s="233"/>
      <c r="J210" s="233"/>
      <c r="K210" s="233"/>
      <c r="L210" s="233"/>
      <c r="M210" s="233"/>
      <c r="N210" s="221"/>
      <c r="O210" s="221"/>
      <c r="P210" s="221"/>
      <c r="Q210" s="221"/>
      <c r="R210" s="221"/>
      <c r="S210" s="221"/>
      <c r="T210" s="222"/>
      <c r="U210" s="22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 t="s">
        <v>117</v>
      </c>
      <c r="AF210" s="211">
        <v>0</v>
      </c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12"/>
      <c r="B211" s="218"/>
      <c r="C211" s="266" t="s">
        <v>264</v>
      </c>
      <c r="D211" s="223"/>
      <c r="E211" s="229">
        <v>6.4349999999999996</v>
      </c>
      <c r="F211" s="233"/>
      <c r="G211" s="233"/>
      <c r="H211" s="233"/>
      <c r="I211" s="233"/>
      <c r="J211" s="233"/>
      <c r="K211" s="233"/>
      <c r="L211" s="233"/>
      <c r="M211" s="233"/>
      <c r="N211" s="221"/>
      <c r="O211" s="221"/>
      <c r="P211" s="221"/>
      <c r="Q211" s="221"/>
      <c r="R211" s="221"/>
      <c r="S211" s="221"/>
      <c r="T211" s="222"/>
      <c r="U211" s="22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 t="s">
        <v>117</v>
      </c>
      <c r="AF211" s="211">
        <v>0</v>
      </c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12"/>
      <c r="B212" s="218"/>
      <c r="C212" s="266" t="s">
        <v>265</v>
      </c>
      <c r="D212" s="223"/>
      <c r="E212" s="229">
        <v>5.3120000000000003</v>
      </c>
      <c r="F212" s="233"/>
      <c r="G212" s="233"/>
      <c r="H212" s="233"/>
      <c r="I212" s="233"/>
      <c r="J212" s="233"/>
      <c r="K212" s="233"/>
      <c r="L212" s="233"/>
      <c r="M212" s="233"/>
      <c r="N212" s="221"/>
      <c r="O212" s="221"/>
      <c r="P212" s="221"/>
      <c r="Q212" s="221"/>
      <c r="R212" s="221"/>
      <c r="S212" s="221"/>
      <c r="T212" s="222"/>
      <c r="U212" s="22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 t="s">
        <v>117</v>
      </c>
      <c r="AF212" s="211">
        <v>0</v>
      </c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12">
        <v>21</v>
      </c>
      <c r="B213" s="218" t="s">
        <v>266</v>
      </c>
      <c r="C213" s="265" t="s">
        <v>267</v>
      </c>
      <c r="D213" s="220" t="s">
        <v>240</v>
      </c>
      <c r="E213" s="228">
        <v>64.310580000000002</v>
      </c>
      <c r="F213" s="232">
        <f>H213+J213</f>
        <v>0</v>
      </c>
      <c r="G213" s="233">
        <f>ROUND(E213*F213,2)</f>
        <v>0</v>
      </c>
      <c r="H213" s="233"/>
      <c r="I213" s="233">
        <f>ROUND(E213*H213,2)</f>
        <v>0</v>
      </c>
      <c r="J213" s="233"/>
      <c r="K213" s="233">
        <f>ROUND(E213*J213,2)</f>
        <v>0</v>
      </c>
      <c r="L213" s="233">
        <v>21</v>
      </c>
      <c r="M213" s="233">
        <f>G213*(1+L213/100)</f>
        <v>0</v>
      </c>
      <c r="N213" s="221">
        <v>1</v>
      </c>
      <c r="O213" s="221">
        <f>ROUND(E213*N213,5)</f>
        <v>64.310580000000002</v>
      </c>
      <c r="P213" s="221">
        <v>0</v>
      </c>
      <c r="Q213" s="221">
        <f>ROUND(E213*P213,5)</f>
        <v>0</v>
      </c>
      <c r="R213" s="221"/>
      <c r="S213" s="221"/>
      <c r="T213" s="222">
        <v>0</v>
      </c>
      <c r="U213" s="221">
        <f>ROUND(E213*T213,2)</f>
        <v>0</v>
      </c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 t="s">
        <v>110</v>
      </c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12"/>
      <c r="B214" s="218"/>
      <c r="C214" s="266" t="s">
        <v>268</v>
      </c>
      <c r="D214" s="223"/>
      <c r="E214" s="229">
        <v>64.310580000000002</v>
      </c>
      <c r="F214" s="233"/>
      <c r="G214" s="233"/>
      <c r="H214" s="233"/>
      <c r="I214" s="233"/>
      <c r="J214" s="233"/>
      <c r="K214" s="233"/>
      <c r="L214" s="233"/>
      <c r="M214" s="233"/>
      <c r="N214" s="221"/>
      <c r="O214" s="221"/>
      <c r="P214" s="221"/>
      <c r="Q214" s="221"/>
      <c r="R214" s="221"/>
      <c r="S214" s="221"/>
      <c r="T214" s="222"/>
      <c r="U214" s="22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 t="s">
        <v>117</v>
      </c>
      <c r="AF214" s="211">
        <v>0</v>
      </c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12">
        <v>22</v>
      </c>
      <c r="B215" s="218" t="s">
        <v>269</v>
      </c>
      <c r="C215" s="265" t="s">
        <v>270</v>
      </c>
      <c r="D215" s="220" t="s">
        <v>192</v>
      </c>
      <c r="E215" s="228">
        <v>42.86</v>
      </c>
      <c r="F215" s="232">
        <f>H215+J215</f>
        <v>0</v>
      </c>
      <c r="G215" s="233">
        <f>ROUND(E215*F215,2)</f>
        <v>0</v>
      </c>
      <c r="H215" s="233"/>
      <c r="I215" s="233">
        <f>ROUND(E215*H215,2)</f>
        <v>0</v>
      </c>
      <c r="J215" s="233"/>
      <c r="K215" s="233">
        <f>ROUND(E215*J215,2)</f>
        <v>0</v>
      </c>
      <c r="L215" s="233">
        <v>21</v>
      </c>
      <c r="M215" s="233">
        <f>G215*(1+L215/100)</f>
        <v>0</v>
      </c>
      <c r="N215" s="221">
        <v>0</v>
      </c>
      <c r="O215" s="221">
        <f>ROUND(E215*N215,5)</f>
        <v>0</v>
      </c>
      <c r="P215" s="221">
        <v>0</v>
      </c>
      <c r="Q215" s="221">
        <f>ROUND(E215*P215,5)</f>
        <v>0</v>
      </c>
      <c r="R215" s="221"/>
      <c r="S215" s="221"/>
      <c r="T215" s="222">
        <v>0.17699999999999999</v>
      </c>
      <c r="U215" s="221">
        <f>ROUND(E215*T215,2)</f>
        <v>7.59</v>
      </c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 t="s">
        <v>110</v>
      </c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12"/>
      <c r="B216" s="218"/>
      <c r="C216" s="266" t="s">
        <v>116</v>
      </c>
      <c r="D216" s="223"/>
      <c r="E216" s="229"/>
      <c r="F216" s="233"/>
      <c r="G216" s="233"/>
      <c r="H216" s="233"/>
      <c r="I216" s="233"/>
      <c r="J216" s="233"/>
      <c r="K216" s="233"/>
      <c r="L216" s="233"/>
      <c r="M216" s="233"/>
      <c r="N216" s="221"/>
      <c r="O216" s="221"/>
      <c r="P216" s="221"/>
      <c r="Q216" s="221"/>
      <c r="R216" s="221"/>
      <c r="S216" s="221"/>
      <c r="T216" s="222"/>
      <c r="U216" s="22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 t="s">
        <v>117</v>
      </c>
      <c r="AF216" s="211">
        <v>0</v>
      </c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12"/>
      <c r="B217" s="218"/>
      <c r="C217" s="266" t="s">
        <v>271</v>
      </c>
      <c r="D217" s="223"/>
      <c r="E217" s="229">
        <v>23.26</v>
      </c>
      <c r="F217" s="233"/>
      <c r="G217" s="233"/>
      <c r="H217" s="233"/>
      <c r="I217" s="233"/>
      <c r="J217" s="233"/>
      <c r="K217" s="233"/>
      <c r="L217" s="233"/>
      <c r="M217" s="233"/>
      <c r="N217" s="221"/>
      <c r="O217" s="221"/>
      <c r="P217" s="221"/>
      <c r="Q217" s="221"/>
      <c r="R217" s="221"/>
      <c r="S217" s="221"/>
      <c r="T217" s="222"/>
      <c r="U217" s="22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 t="s">
        <v>117</v>
      </c>
      <c r="AF217" s="211">
        <v>0</v>
      </c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12"/>
      <c r="B218" s="218"/>
      <c r="C218" s="266" t="s">
        <v>272</v>
      </c>
      <c r="D218" s="223"/>
      <c r="E218" s="229">
        <v>3.5</v>
      </c>
      <c r="F218" s="233"/>
      <c r="G218" s="233"/>
      <c r="H218" s="233"/>
      <c r="I218" s="233"/>
      <c r="J218" s="233"/>
      <c r="K218" s="233"/>
      <c r="L218" s="233"/>
      <c r="M218" s="233"/>
      <c r="N218" s="221"/>
      <c r="O218" s="221"/>
      <c r="P218" s="221"/>
      <c r="Q218" s="221"/>
      <c r="R218" s="221"/>
      <c r="S218" s="221"/>
      <c r="T218" s="222"/>
      <c r="U218" s="22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 t="s">
        <v>117</v>
      </c>
      <c r="AF218" s="211">
        <v>0</v>
      </c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12"/>
      <c r="B219" s="218"/>
      <c r="C219" s="266" t="s">
        <v>273</v>
      </c>
      <c r="D219" s="223"/>
      <c r="E219" s="229">
        <v>3</v>
      </c>
      <c r="F219" s="233"/>
      <c r="G219" s="233"/>
      <c r="H219" s="233"/>
      <c r="I219" s="233"/>
      <c r="J219" s="233"/>
      <c r="K219" s="233"/>
      <c r="L219" s="233"/>
      <c r="M219" s="233"/>
      <c r="N219" s="221"/>
      <c r="O219" s="221"/>
      <c r="P219" s="221"/>
      <c r="Q219" s="221"/>
      <c r="R219" s="221"/>
      <c r="S219" s="221"/>
      <c r="T219" s="222"/>
      <c r="U219" s="22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 t="s">
        <v>117</v>
      </c>
      <c r="AF219" s="211">
        <v>0</v>
      </c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12"/>
      <c r="B220" s="218"/>
      <c r="C220" s="266" t="s">
        <v>157</v>
      </c>
      <c r="D220" s="223"/>
      <c r="E220" s="229"/>
      <c r="F220" s="233"/>
      <c r="G220" s="233"/>
      <c r="H220" s="233"/>
      <c r="I220" s="233"/>
      <c r="J220" s="233"/>
      <c r="K220" s="233"/>
      <c r="L220" s="233"/>
      <c r="M220" s="233"/>
      <c r="N220" s="221"/>
      <c r="O220" s="221"/>
      <c r="P220" s="221"/>
      <c r="Q220" s="221"/>
      <c r="R220" s="221"/>
      <c r="S220" s="221"/>
      <c r="T220" s="222"/>
      <c r="U220" s="22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 t="s">
        <v>117</v>
      </c>
      <c r="AF220" s="211">
        <v>0</v>
      </c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12"/>
      <c r="B221" s="218"/>
      <c r="C221" s="266" t="s">
        <v>274</v>
      </c>
      <c r="D221" s="223"/>
      <c r="E221" s="229">
        <v>13.1</v>
      </c>
      <c r="F221" s="233"/>
      <c r="G221" s="233"/>
      <c r="H221" s="233"/>
      <c r="I221" s="233"/>
      <c r="J221" s="233"/>
      <c r="K221" s="233"/>
      <c r="L221" s="233"/>
      <c r="M221" s="233"/>
      <c r="N221" s="221"/>
      <c r="O221" s="221"/>
      <c r="P221" s="221"/>
      <c r="Q221" s="221"/>
      <c r="R221" s="221"/>
      <c r="S221" s="221"/>
      <c r="T221" s="222"/>
      <c r="U221" s="22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 t="s">
        <v>117</v>
      </c>
      <c r="AF221" s="211">
        <v>0</v>
      </c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12">
        <v>23</v>
      </c>
      <c r="B222" s="218" t="s">
        <v>275</v>
      </c>
      <c r="C222" s="265" t="s">
        <v>276</v>
      </c>
      <c r="D222" s="220" t="s">
        <v>192</v>
      </c>
      <c r="E222" s="228">
        <v>42.65</v>
      </c>
      <c r="F222" s="232">
        <f>H222+J222</f>
        <v>0</v>
      </c>
      <c r="G222" s="233">
        <f>ROUND(E222*F222,2)</f>
        <v>0</v>
      </c>
      <c r="H222" s="233"/>
      <c r="I222" s="233">
        <f>ROUND(E222*H222,2)</f>
        <v>0</v>
      </c>
      <c r="J222" s="233"/>
      <c r="K222" s="233">
        <f>ROUND(E222*J222,2)</f>
        <v>0</v>
      </c>
      <c r="L222" s="233">
        <v>21</v>
      </c>
      <c r="M222" s="233">
        <f>G222*(1+L222/100)</f>
        <v>0</v>
      </c>
      <c r="N222" s="221">
        <v>0</v>
      </c>
      <c r="O222" s="221">
        <f>ROUND(E222*N222,5)</f>
        <v>0</v>
      </c>
      <c r="P222" s="221">
        <v>0.748</v>
      </c>
      <c r="Q222" s="221">
        <f>ROUND(E222*P222,5)</f>
        <v>31.902200000000001</v>
      </c>
      <c r="R222" s="221"/>
      <c r="S222" s="221"/>
      <c r="T222" s="222">
        <v>0.12839999999999999</v>
      </c>
      <c r="U222" s="221">
        <f>ROUND(E222*T222,2)</f>
        <v>5.48</v>
      </c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 t="s">
        <v>110</v>
      </c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12"/>
      <c r="B223" s="218"/>
      <c r="C223" s="266" t="s">
        <v>116</v>
      </c>
      <c r="D223" s="223"/>
      <c r="E223" s="229"/>
      <c r="F223" s="233"/>
      <c r="G223" s="233"/>
      <c r="H223" s="233"/>
      <c r="I223" s="233"/>
      <c r="J223" s="233"/>
      <c r="K223" s="233"/>
      <c r="L223" s="233"/>
      <c r="M223" s="233"/>
      <c r="N223" s="221"/>
      <c r="O223" s="221"/>
      <c r="P223" s="221"/>
      <c r="Q223" s="221"/>
      <c r="R223" s="221"/>
      <c r="S223" s="221"/>
      <c r="T223" s="222"/>
      <c r="U223" s="22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 t="s">
        <v>117</v>
      </c>
      <c r="AF223" s="211">
        <v>0</v>
      </c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12"/>
      <c r="B224" s="218"/>
      <c r="C224" s="266" t="s">
        <v>277</v>
      </c>
      <c r="D224" s="223"/>
      <c r="E224" s="229">
        <v>11.75</v>
      </c>
      <c r="F224" s="233"/>
      <c r="G224" s="233"/>
      <c r="H224" s="233"/>
      <c r="I224" s="233"/>
      <c r="J224" s="233"/>
      <c r="K224" s="233"/>
      <c r="L224" s="233"/>
      <c r="M224" s="233"/>
      <c r="N224" s="221"/>
      <c r="O224" s="221"/>
      <c r="P224" s="221"/>
      <c r="Q224" s="221"/>
      <c r="R224" s="221"/>
      <c r="S224" s="221"/>
      <c r="T224" s="222"/>
      <c r="U224" s="22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 t="s">
        <v>117</v>
      </c>
      <c r="AF224" s="211">
        <v>0</v>
      </c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12"/>
      <c r="B225" s="218"/>
      <c r="C225" s="266" t="s">
        <v>278</v>
      </c>
      <c r="D225" s="223"/>
      <c r="E225" s="229">
        <v>10.5</v>
      </c>
      <c r="F225" s="233"/>
      <c r="G225" s="233"/>
      <c r="H225" s="233"/>
      <c r="I225" s="233"/>
      <c r="J225" s="233"/>
      <c r="K225" s="233"/>
      <c r="L225" s="233"/>
      <c r="M225" s="233"/>
      <c r="N225" s="221"/>
      <c r="O225" s="221"/>
      <c r="P225" s="221"/>
      <c r="Q225" s="221"/>
      <c r="R225" s="221"/>
      <c r="S225" s="221"/>
      <c r="T225" s="222"/>
      <c r="U225" s="22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 t="s">
        <v>117</v>
      </c>
      <c r="AF225" s="211">
        <v>0</v>
      </c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12"/>
      <c r="B226" s="218"/>
      <c r="C226" s="266" t="s">
        <v>279</v>
      </c>
      <c r="D226" s="223"/>
      <c r="E226" s="229">
        <v>6</v>
      </c>
      <c r="F226" s="233"/>
      <c r="G226" s="233"/>
      <c r="H226" s="233"/>
      <c r="I226" s="233"/>
      <c r="J226" s="233"/>
      <c r="K226" s="233"/>
      <c r="L226" s="233"/>
      <c r="M226" s="233"/>
      <c r="N226" s="221"/>
      <c r="O226" s="221"/>
      <c r="P226" s="221"/>
      <c r="Q226" s="221"/>
      <c r="R226" s="221"/>
      <c r="S226" s="221"/>
      <c r="T226" s="222"/>
      <c r="U226" s="22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 t="s">
        <v>117</v>
      </c>
      <c r="AF226" s="211">
        <v>0</v>
      </c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12"/>
      <c r="B227" s="218"/>
      <c r="C227" s="266" t="s">
        <v>157</v>
      </c>
      <c r="D227" s="223"/>
      <c r="E227" s="229"/>
      <c r="F227" s="233"/>
      <c r="G227" s="233"/>
      <c r="H227" s="233"/>
      <c r="I227" s="233"/>
      <c r="J227" s="233"/>
      <c r="K227" s="233"/>
      <c r="L227" s="233"/>
      <c r="M227" s="233"/>
      <c r="N227" s="221"/>
      <c r="O227" s="221"/>
      <c r="P227" s="221"/>
      <c r="Q227" s="221"/>
      <c r="R227" s="221"/>
      <c r="S227" s="221"/>
      <c r="T227" s="222"/>
      <c r="U227" s="22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 t="s">
        <v>117</v>
      </c>
      <c r="AF227" s="211">
        <v>0</v>
      </c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12"/>
      <c r="B228" s="218"/>
      <c r="C228" s="266" t="s">
        <v>280</v>
      </c>
      <c r="D228" s="223"/>
      <c r="E228" s="229">
        <v>14.4</v>
      </c>
      <c r="F228" s="233"/>
      <c r="G228" s="233"/>
      <c r="H228" s="233"/>
      <c r="I228" s="233"/>
      <c r="J228" s="233"/>
      <c r="K228" s="233"/>
      <c r="L228" s="233"/>
      <c r="M228" s="233"/>
      <c r="N228" s="221"/>
      <c r="O228" s="221"/>
      <c r="P228" s="221"/>
      <c r="Q228" s="221"/>
      <c r="R228" s="221"/>
      <c r="S228" s="221"/>
      <c r="T228" s="222"/>
      <c r="U228" s="22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 t="s">
        <v>117</v>
      </c>
      <c r="AF228" s="211">
        <v>0</v>
      </c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12">
        <v>24</v>
      </c>
      <c r="B229" s="218" t="s">
        <v>281</v>
      </c>
      <c r="C229" s="265" t="s">
        <v>282</v>
      </c>
      <c r="D229" s="220" t="s">
        <v>192</v>
      </c>
      <c r="E229" s="228">
        <v>9.2200000000000006</v>
      </c>
      <c r="F229" s="232">
        <f>H229+J229</f>
        <v>0</v>
      </c>
      <c r="G229" s="233">
        <f>ROUND(E229*F229,2)</f>
        <v>0</v>
      </c>
      <c r="H229" s="233"/>
      <c r="I229" s="233">
        <f>ROUND(E229*H229,2)</f>
        <v>0</v>
      </c>
      <c r="J229" s="233"/>
      <c r="K229" s="233">
        <f>ROUND(E229*J229,2)</f>
        <v>0</v>
      </c>
      <c r="L229" s="233">
        <v>21</v>
      </c>
      <c r="M229" s="233">
        <f>G229*(1+L229/100)</f>
        <v>0</v>
      </c>
      <c r="N229" s="221">
        <v>0</v>
      </c>
      <c r="O229" s="221">
        <f>ROUND(E229*N229,5)</f>
        <v>0</v>
      </c>
      <c r="P229" s="221">
        <v>0.66</v>
      </c>
      <c r="Q229" s="221">
        <f>ROUND(E229*P229,5)</f>
        <v>6.0852000000000004</v>
      </c>
      <c r="R229" s="221"/>
      <c r="S229" s="221"/>
      <c r="T229" s="222">
        <v>0.11899999999999999</v>
      </c>
      <c r="U229" s="221">
        <f>ROUND(E229*T229,2)</f>
        <v>1.1000000000000001</v>
      </c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 t="s">
        <v>110</v>
      </c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12"/>
      <c r="B230" s="218"/>
      <c r="C230" s="266" t="s">
        <v>116</v>
      </c>
      <c r="D230" s="223"/>
      <c r="E230" s="229"/>
      <c r="F230" s="233"/>
      <c r="G230" s="233"/>
      <c r="H230" s="233"/>
      <c r="I230" s="233"/>
      <c r="J230" s="233"/>
      <c r="K230" s="233"/>
      <c r="L230" s="233"/>
      <c r="M230" s="233"/>
      <c r="N230" s="221"/>
      <c r="O230" s="221"/>
      <c r="P230" s="221"/>
      <c r="Q230" s="221"/>
      <c r="R230" s="221"/>
      <c r="S230" s="221"/>
      <c r="T230" s="222"/>
      <c r="U230" s="22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 t="s">
        <v>117</v>
      </c>
      <c r="AF230" s="211">
        <v>0</v>
      </c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12"/>
      <c r="B231" s="218"/>
      <c r="C231" s="266" t="s">
        <v>283</v>
      </c>
      <c r="D231" s="223"/>
      <c r="E231" s="229">
        <v>5.22</v>
      </c>
      <c r="F231" s="233"/>
      <c r="G231" s="233"/>
      <c r="H231" s="233"/>
      <c r="I231" s="233"/>
      <c r="J231" s="233"/>
      <c r="K231" s="233"/>
      <c r="L231" s="233"/>
      <c r="M231" s="233"/>
      <c r="N231" s="221"/>
      <c r="O231" s="221"/>
      <c r="P231" s="221"/>
      <c r="Q231" s="221"/>
      <c r="R231" s="221"/>
      <c r="S231" s="221"/>
      <c r="T231" s="222"/>
      <c r="U231" s="22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 t="s">
        <v>117</v>
      </c>
      <c r="AF231" s="211">
        <v>0</v>
      </c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12"/>
      <c r="B232" s="218"/>
      <c r="C232" s="266" t="s">
        <v>284</v>
      </c>
      <c r="D232" s="223"/>
      <c r="E232" s="229">
        <v>1.5</v>
      </c>
      <c r="F232" s="233"/>
      <c r="G232" s="233"/>
      <c r="H232" s="233"/>
      <c r="I232" s="233"/>
      <c r="J232" s="233"/>
      <c r="K232" s="233"/>
      <c r="L232" s="233"/>
      <c r="M232" s="233"/>
      <c r="N232" s="221"/>
      <c r="O232" s="221"/>
      <c r="P232" s="221"/>
      <c r="Q232" s="221"/>
      <c r="R232" s="221"/>
      <c r="S232" s="221"/>
      <c r="T232" s="222"/>
      <c r="U232" s="22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 t="s">
        <v>117</v>
      </c>
      <c r="AF232" s="211">
        <v>0</v>
      </c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12"/>
      <c r="B233" s="218"/>
      <c r="C233" s="266" t="s">
        <v>157</v>
      </c>
      <c r="D233" s="223"/>
      <c r="E233" s="229"/>
      <c r="F233" s="233"/>
      <c r="G233" s="233"/>
      <c r="H233" s="233"/>
      <c r="I233" s="233"/>
      <c r="J233" s="233"/>
      <c r="K233" s="233"/>
      <c r="L233" s="233"/>
      <c r="M233" s="233"/>
      <c r="N233" s="221"/>
      <c r="O233" s="221"/>
      <c r="P233" s="221"/>
      <c r="Q233" s="221"/>
      <c r="R233" s="221"/>
      <c r="S233" s="221"/>
      <c r="T233" s="222"/>
      <c r="U233" s="22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 t="s">
        <v>117</v>
      </c>
      <c r="AF233" s="211">
        <v>0</v>
      </c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12"/>
      <c r="B234" s="218"/>
      <c r="C234" s="266" t="s">
        <v>285</v>
      </c>
      <c r="D234" s="223"/>
      <c r="E234" s="229">
        <v>2.5</v>
      </c>
      <c r="F234" s="233"/>
      <c r="G234" s="233"/>
      <c r="H234" s="233"/>
      <c r="I234" s="233"/>
      <c r="J234" s="233"/>
      <c r="K234" s="233"/>
      <c r="L234" s="233"/>
      <c r="M234" s="233"/>
      <c r="N234" s="221"/>
      <c r="O234" s="221"/>
      <c r="P234" s="221"/>
      <c r="Q234" s="221"/>
      <c r="R234" s="221"/>
      <c r="S234" s="221"/>
      <c r="T234" s="222"/>
      <c r="U234" s="22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 t="s">
        <v>117</v>
      </c>
      <c r="AF234" s="211">
        <v>0</v>
      </c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12">
        <v>25</v>
      </c>
      <c r="B235" s="218" t="s">
        <v>286</v>
      </c>
      <c r="C235" s="265" t="s">
        <v>287</v>
      </c>
      <c r="D235" s="220" t="s">
        <v>192</v>
      </c>
      <c r="E235" s="228">
        <v>13.88</v>
      </c>
      <c r="F235" s="232">
        <f>H235+J235</f>
        <v>0</v>
      </c>
      <c r="G235" s="233">
        <f>ROUND(E235*F235,2)</f>
        <v>0</v>
      </c>
      <c r="H235" s="233"/>
      <c r="I235" s="233">
        <f>ROUND(E235*H235,2)</f>
        <v>0</v>
      </c>
      <c r="J235" s="233"/>
      <c r="K235" s="233">
        <f>ROUND(E235*J235,2)</f>
        <v>0</v>
      </c>
      <c r="L235" s="233">
        <v>21</v>
      </c>
      <c r="M235" s="233">
        <f>G235*(1+L235/100)</f>
        <v>0</v>
      </c>
      <c r="N235" s="221">
        <v>0</v>
      </c>
      <c r="O235" s="221">
        <f>ROUND(E235*N235,5)</f>
        <v>0</v>
      </c>
      <c r="P235" s="221">
        <v>0.44</v>
      </c>
      <c r="Q235" s="221">
        <f>ROUND(E235*P235,5)</f>
        <v>6.1071999999999997</v>
      </c>
      <c r="R235" s="221"/>
      <c r="S235" s="221"/>
      <c r="T235" s="222">
        <v>7.2999999999999995E-2</v>
      </c>
      <c r="U235" s="221">
        <f>ROUND(E235*T235,2)</f>
        <v>1.01</v>
      </c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 t="s">
        <v>110</v>
      </c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12"/>
      <c r="B236" s="218"/>
      <c r="C236" s="266" t="s">
        <v>116</v>
      </c>
      <c r="D236" s="223"/>
      <c r="E236" s="229"/>
      <c r="F236" s="233"/>
      <c r="G236" s="233"/>
      <c r="H236" s="233"/>
      <c r="I236" s="233"/>
      <c r="J236" s="233"/>
      <c r="K236" s="233"/>
      <c r="L236" s="233"/>
      <c r="M236" s="233"/>
      <c r="N236" s="221"/>
      <c r="O236" s="221"/>
      <c r="P236" s="221"/>
      <c r="Q236" s="221"/>
      <c r="R236" s="221"/>
      <c r="S236" s="221"/>
      <c r="T236" s="222"/>
      <c r="U236" s="22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 t="s">
        <v>117</v>
      </c>
      <c r="AF236" s="211">
        <v>0</v>
      </c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12"/>
      <c r="B237" s="218"/>
      <c r="C237" s="266" t="s">
        <v>288</v>
      </c>
      <c r="D237" s="223"/>
      <c r="E237" s="229">
        <v>3.5</v>
      </c>
      <c r="F237" s="233"/>
      <c r="G237" s="233"/>
      <c r="H237" s="233"/>
      <c r="I237" s="233"/>
      <c r="J237" s="233"/>
      <c r="K237" s="233"/>
      <c r="L237" s="233"/>
      <c r="M237" s="233"/>
      <c r="N237" s="221"/>
      <c r="O237" s="221"/>
      <c r="P237" s="221"/>
      <c r="Q237" s="221"/>
      <c r="R237" s="221"/>
      <c r="S237" s="221"/>
      <c r="T237" s="222"/>
      <c r="U237" s="22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 t="s">
        <v>117</v>
      </c>
      <c r="AF237" s="211">
        <v>0</v>
      </c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12"/>
      <c r="B238" s="218"/>
      <c r="C238" s="266" t="s">
        <v>273</v>
      </c>
      <c r="D238" s="223"/>
      <c r="E238" s="229">
        <v>3</v>
      </c>
      <c r="F238" s="233"/>
      <c r="G238" s="233"/>
      <c r="H238" s="233"/>
      <c r="I238" s="233"/>
      <c r="J238" s="233"/>
      <c r="K238" s="233"/>
      <c r="L238" s="233"/>
      <c r="M238" s="233"/>
      <c r="N238" s="221"/>
      <c r="O238" s="221"/>
      <c r="P238" s="221"/>
      <c r="Q238" s="221"/>
      <c r="R238" s="221"/>
      <c r="S238" s="221"/>
      <c r="T238" s="222"/>
      <c r="U238" s="22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 t="s">
        <v>117</v>
      </c>
      <c r="AF238" s="211">
        <v>0</v>
      </c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12"/>
      <c r="B239" s="218"/>
      <c r="C239" s="266" t="s">
        <v>289</v>
      </c>
      <c r="D239" s="223"/>
      <c r="E239" s="229">
        <v>2.38</v>
      </c>
      <c r="F239" s="233"/>
      <c r="G239" s="233"/>
      <c r="H239" s="233"/>
      <c r="I239" s="233"/>
      <c r="J239" s="233"/>
      <c r="K239" s="233"/>
      <c r="L239" s="233"/>
      <c r="M239" s="233"/>
      <c r="N239" s="221"/>
      <c r="O239" s="221"/>
      <c r="P239" s="221"/>
      <c r="Q239" s="221"/>
      <c r="R239" s="221"/>
      <c r="S239" s="221"/>
      <c r="T239" s="222"/>
      <c r="U239" s="22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 t="s">
        <v>117</v>
      </c>
      <c r="AF239" s="211">
        <v>0</v>
      </c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12"/>
      <c r="B240" s="218"/>
      <c r="C240" s="266" t="s">
        <v>272</v>
      </c>
      <c r="D240" s="223"/>
      <c r="E240" s="229">
        <v>3.5</v>
      </c>
      <c r="F240" s="233"/>
      <c r="G240" s="233"/>
      <c r="H240" s="233"/>
      <c r="I240" s="233"/>
      <c r="J240" s="233"/>
      <c r="K240" s="233"/>
      <c r="L240" s="233"/>
      <c r="M240" s="233"/>
      <c r="N240" s="221"/>
      <c r="O240" s="221"/>
      <c r="P240" s="221"/>
      <c r="Q240" s="221"/>
      <c r="R240" s="221"/>
      <c r="S240" s="221"/>
      <c r="T240" s="222"/>
      <c r="U240" s="22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 t="s">
        <v>117</v>
      </c>
      <c r="AF240" s="211">
        <v>0</v>
      </c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12"/>
      <c r="B241" s="218"/>
      <c r="C241" s="266" t="s">
        <v>157</v>
      </c>
      <c r="D241" s="223"/>
      <c r="E241" s="229"/>
      <c r="F241" s="233"/>
      <c r="G241" s="233"/>
      <c r="H241" s="233"/>
      <c r="I241" s="233"/>
      <c r="J241" s="233"/>
      <c r="K241" s="233"/>
      <c r="L241" s="233"/>
      <c r="M241" s="233"/>
      <c r="N241" s="221"/>
      <c r="O241" s="221"/>
      <c r="P241" s="221"/>
      <c r="Q241" s="221"/>
      <c r="R241" s="221"/>
      <c r="S241" s="221"/>
      <c r="T241" s="222"/>
      <c r="U241" s="22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 t="s">
        <v>117</v>
      </c>
      <c r="AF241" s="211">
        <v>0</v>
      </c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12"/>
      <c r="B242" s="218"/>
      <c r="C242" s="266" t="s">
        <v>290</v>
      </c>
      <c r="D242" s="223"/>
      <c r="E242" s="229">
        <v>1.5</v>
      </c>
      <c r="F242" s="233"/>
      <c r="G242" s="233"/>
      <c r="H242" s="233"/>
      <c r="I242" s="233"/>
      <c r="J242" s="233"/>
      <c r="K242" s="233"/>
      <c r="L242" s="233"/>
      <c r="M242" s="233"/>
      <c r="N242" s="221"/>
      <c r="O242" s="221"/>
      <c r="P242" s="221"/>
      <c r="Q242" s="221"/>
      <c r="R242" s="221"/>
      <c r="S242" s="221"/>
      <c r="T242" s="222"/>
      <c r="U242" s="22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 t="s">
        <v>117</v>
      </c>
      <c r="AF242" s="211">
        <v>0</v>
      </c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12">
        <v>26</v>
      </c>
      <c r="B243" s="218" t="s">
        <v>291</v>
      </c>
      <c r="C243" s="265" t="s">
        <v>292</v>
      </c>
      <c r="D243" s="220" t="s">
        <v>192</v>
      </c>
      <c r="E243" s="228">
        <v>5</v>
      </c>
      <c r="F243" s="232">
        <f>H243+J243</f>
        <v>0</v>
      </c>
      <c r="G243" s="233">
        <f>ROUND(E243*F243,2)</f>
        <v>0</v>
      </c>
      <c r="H243" s="233"/>
      <c r="I243" s="233">
        <f>ROUND(E243*H243,2)</f>
        <v>0</v>
      </c>
      <c r="J243" s="233"/>
      <c r="K243" s="233">
        <f>ROUND(E243*J243,2)</f>
        <v>0</v>
      </c>
      <c r="L243" s="233">
        <v>21</v>
      </c>
      <c r="M243" s="233">
        <f>G243*(1+L243/100)</f>
        <v>0</v>
      </c>
      <c r="N243" s="221">
        <v>0</v>
      </c>
      <c r="O243" s="221">
        <f>ROUND(E243*N243,5)</f>
        <v>0</v>
      </c>
      <c r="P243" s="221">
        <v>0.52800000000000002</v>
      </c>
      <c r="Q243" s="221">
        <f>ROUND(E243*P243,5)</f>
        <v>2.64</v>
      </c>
      <c r="R243" s="221"/>
      <c r="S243" s="221"/>
      <c r="T243" s="222">
        <v>8.9599999999999999E-2</v>
      </c>
      <c r="U243" s="221">
        <f>ROUND(E243*T243,2)</f>
        <v>0.45</v>
      </c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 t="s">
        <v>110</v>
      </c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12"/>
      <c r="B244" s="218"/>
      <c r="C244" s="266" t="s">
        <v>293</v>
      </c>
      <c r="D244" s="223"/>
      <c r="E244" s="229"/>
      <c r="F244" s="233"/>
      <c r="G244" s="233"/>
      <c r="H244" s="233"/>
      <c r="I244" s="233"/>
      <c r="J244" s="233"/>
      <c r="K244" s="233"/>
      <c r="L244" s="233"/>
      <c r="M244" s="233"/>
      <c r="N244" s="221"/>
      <c r="O244" s="221"/>
      <c r="P244" s="221"/>
      <c r="Q244" s="221"/>
      <c r="R244" s="221"/>
      <c r="S244" s="221"/>
      <c r="T244" s="222"/>
      <c r="U244" s="22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 t="s">
        <v>117</v>
      </c>
      <c r="AF244" s="211">
        <v>0</v>
      </c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12"/>
      <c r="B245" s="218"/>
      <c r="C245" s="266" t="s">
        <v>294</v>
      </c>
      <c r="D245" s="223"/>
      <c r="E245" s="229">
        <v>5</v>
      </c>
      <c r="F245" s="233"/>
      <c r="G245" s="233"/>
      <c r="H245" s="233"/>
      <c r="I245" s="233"/>
      <c r="J245" s="233"/>
      <c r="K245" s="233"/>
      <c r="L245" s="233"/>
      <c r="M245" s="233"/>
      <c r="N245" s="221"/>
      <c r="O245" s="221"/>
      <c r="P245" s="221"/>
      <c r="Q245" s="221"/>
      <c r="R245" s="221"/>
      <c r="S245" s="221"/>
      <c r="T245" s="222"/>
      <c r="U245" s="22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 t="s">
        <v>117</v>
      </c>
      <c r="AF245" s="211">
        <v>0</v>
      </c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12">
        <v>27</v>
      </c>
      <c r="B246" s="218" t="s">
        <v>295</v>
      </c>
      <c r="C246" s="265" t="s">
        <v>296</v>
      </c>
      <c r="D246" s="220" t="s">
        <v>192</v>
      </c>
      <c r="E246" s="228">
        <v>42.65</v>
      </c>
      <c r="F246" s="232">
        <f>H246+J246</f>
        <v>0</v>
      </c>
      <c r="G246" s="233">
        <f>ROUND(E246*F246,2)</f>
        <v>0</v>
      </c>
      <c r="H246" s="233"/>
      <c r="I246" s="233">
        <f>ROUND(E246*H246,2)</f>
        <v>0</v>
      </c>
      <c r="J246" s="233"/>
      <c r="K246" s="233">
        <f>ROUND(E246*J246,2)</f>
        <v>0</v>
      </c>
      <c r="L246" s="233">
        <v>21</v>
      </c>
      <c r="M246" s="233">
        <f>G246*(1+L246/100)</f>
        <v>0</v>
      </c>
      <c r="N246" s="221">
        <v>0</v>
      </c>
      <c r="O246" s="221">
        <f>ROUND(E246*N246,5)</f>
        <v>0</v>
      </c>
      <c r="P246" s="221">
        <v>0.22</v>
      </c>
      <c r="Q246" s="221">
        <f>ROUND(E246*P246,5)</f>
        <v>9.3829999999999991</v>
      </c>
      <c r="R246" s="221"/>
      <c r="S246" s="221"/>
      <c r="T246" s="222">
        <v>7.0000000000000007E-2</v>
      </c>
      <c r="U246" s="221">
        <f>ROUND(E246*T246,2)</f>
        <v>2.99</v>
      </c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 t="s">
        <v>110</v>
      </c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12"/>
      <c r="B247" s="218"/>
      <c r="C247" s="266" t="s">
        <v>116</v>
      </c>
      <c r="D247" s="223"/>
      <c r="E247" s="229"/>
      <c r="F247" s="233"/>
      <c r="G247" s="233"/>
      <c r="H247" s="233"/>
      <c r="I247" s="233"/>
      <c r="J247" s="233"/>
      <c r="K247" s="233"/>
      <c r="L247" s="233"/>
      <c r="M247" s="233"/>
      <c r="N247" s="221"/>
      <c r="O247" s="221"/>
      <c r="P247" s="221"/>
      <c r="Q247" s="221"/>
      <c r="R247" s="221"/>
      <c r="S247" s="221"/>
      <c r="T247" s="222"/>
      <c r="U247" s="22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 t="s">
        <v>117</v>
      </c>
      <c r="AF247" s="211">
        <v>0</v>
      </c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12"/>
      <c r="B248" s="218"/>
      <c r="C248" s="266" t="s">
        <v>277</v>
      </c>
      <c r="D248" s="223"/>
      <c r="E248" s="229">
        <v>11.75</v>
      </c>
      <c r="F248" s="233"/>
      <c r="G248" s="233"/>
      <c r="H248" s="233"/>
      <c r="I248" s="233"/>
      <c r="J248" s="233"/>
      <c r="K248" s="233"/>
      <c r="L248" s="233"/>
      <c r="M248" s="233"/>
      <c r="N248" s="221"/>
      <c r="O248" s="221"/>
      <c r="P248" s="221"/>
      <c r="Q248" s="221"/>
      <c r="R248" s="221"/>
      <c r="S248" s="221"/>
      <c r="T248" s="222"/>
      <c r="U248" s="22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 t="s">
        <v>117</v>
      </c>
      <c r="AF248" s="211">
        <v>0</v>
      </c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12"/>
      <c r="B249" s="218"/>
      <c r="C249" s="266" t="s">
        <v>278</v>
      </c>
      <c r="D249" s="223"/>
      <c r="E249" s="229">
        <v>10.5</v>
      </c>
      <c r="F249" s="233"/>
      <c r="G249" s="233"/>
      <c r="H249" s="233"/>
      <c r="I249" s="233"/>
      <c r="J249" s="233"/>
      <c r="K249" s="233"/>
      <c r="L249" s="233"/>
      <c r="M249" s="233"/>
      <c r="N249" s="221"/>
      <c r="O249" s="221"/>
      <c r="P249" s="221"/>
      <c r="Q249" s="221"/>
      <c r="R249" s="221"/>
      <c r="S249" s="221"/>
      <c r="T249" s="222"/>
      <c r="U249" s="22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 t="s">
        <v>117</v>
      </c>
      <c r="AF249" s="211">
        <v>0</v>
      </c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12"/>
      <c r="B250" s="218"/>
      <c r="C250" s="266" t="s">
        <v>279</v>
      </c>
      <c r="D250" s="223"/>
      <c r="E250" s="229">
        <v>6</v>
      </c>
      <c r="F250" s="233"/>
      <c r="G250" s="233"/>
      <c r="H250" s="233"/>
      <c r="I250" s="233"/>
      <c r="J250" s="233"/>
      <c r="K250" s="233"/>
      <c r="L250" s="233"/>
      <c r="M250" s="233"/>
      <c r="N250" s="221"/>
      <c r="O250" s="221"/>
      <c r="P250" s="221"/>
      <c r="Q250" s="221"/>
      <c r="R250" s="221"/>
      <c r="S250" s="221"/>
      <c r="T250" s="222"/>
      <c r="U250" s="22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 t="s">
        <v>117</v>
      </c>
      <c r="AF250" s="211">
        <v>0</v>
      </c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12"/>
      <c r="B251" s="218"/>
      <c r="C251" s="266" t="s">
        <v>157</v>
      </c>
      <c r="D251" s="223"/>
      <c r="E251" s="229"/>
      <c r="F251" s="233"/>
      <c r="G251" s="233"/>
      <c r="H251" s="233"/>
      <c r="I251" s="233"/>
      <c r="J251" s="233"/>
      <c r="K251" s="233"/>
      <c r="L251" s="233"/>
      <c r="M251" s="233"/>
      <c r="N251" s="221"/>
      <c r="O251" s="221"/>
      <c r="P251" s="221"/>
      <c r="Q251" s="221"/>
      <c r="R251" s="221"/>
      <c r="S251" s="221"/>
      <c r="T251" s="222"/>
      <c r="U251" s="22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 t="s">
        <v>117</v>
      </c>
      <c r="AF251" s="211">
        <v>0</v>
      </c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12"/>
      <c r="B252" s="218"/>
      <c r="C252" s="266" t="s">
        <v>280</v>
      </c>
      <c r="D252" s="223"/>
      <c r="E252" s="229">
        <v>14.4</v>
      </c>
      <c r="F252" s="233"/>
      <c r="G252" s="233"/>
      <c r="H252" s="233"/>
      <c r="I252" s="233"/>
      <c r="J252" s="233"/>
      <c r="K252" s="233"/>
      <c r="L252" s="233"/>
      <c r="M252" s="233"/>
      <c r="N252" s="221"/>
      <c r="O252" s="221"/>
      <c r="P252" s="221"/>
      <c r="Q252" s="221"/>
      <c r="R252" s="221"/>
      <c r="S252" s="221"/>
      <c r="T252" s="222"/>
      <c r="U252" s="22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 t="s">
        <v>117</v>
      </c>
      <c r="AF252" s="211">
        <v>0</v>
      </c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12">
        <v>28</v>
      </c>
      <c r="B253" s="218" t="s">
        <v>297</v>
      </c>
      <c r="C253" s="265" t="s">
        <v>298</v>
      </c>
      <c r="D253" s="220" t="s">
        <v>192</v>
      </c>
      <c r="E253" s="228">
        <v>5</v>
      </c>
      <c r="F253" s="232">
        <f>H253+J253</f>
        <v>0</v>
      </c>
      <c r="G253" s="233">
        <f>ROUND(E253*F253,2)</f>
        <v>0</v>
      </c>
      <c r="H253" s="233"/>
      <c r="I253" s="233">
        <f>ROUND(E253*H253,2)</f>
        <v>0</v>
      </c>
      <c r="J253" s="233"/>
      <c r="K253" s="233">
        <f>ROUND(E253*J253,2)</f>
        <v>0</v>
      </c>
      <c r="L253" s="233">
        <v>21</v>
      </c>
      <c r="M253" s="233">
        <f>G253*(1+L253/100)</f>
        <v>0</v>
      </c>
      <c r="N253" s="221">
        <v>0</v>
      </c>
      <c r="O253" s="221">
        <f>ROUND(E253*N253,5)</f>
        <v>0</v>
      </c>
      <c r="P253" s="221">
        <v>8.7999999999999995E-2</v>
      </c>
      <c r="Q253" s="221">
        <f>ROUND(E253*P253,5)</f>
        <v>0.44</v>
      </c>
      <c r="R253" s="221"/>
      <c r="S253" s="221"/>
      <c r="T253" s="222">
        <v>7.1999999999999995E-2</v>
      </c>
      <c r="U253" s="221">
        <f>ROUND(E253*T253,2)</f>
        <v>0.36</v>
      </c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 t="s">
        <v>110</v>
      </c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12"/>
      <c r="B254" s="218"/>
      <c r="C254" s="266" t="s">
        <v>293</v>
      </c>
      <c r="D254" s="223"/>
      <c r="E254" s="229"/>
      <c r="F254" s="233"/>
      <c r="G254" s="233"/>
      <c r="H254" s="233"/>
      <c r="I254" s="233"/>
      <c r="J254" s="233"/>
      <c r="K254" s="233"/>
      <c r="L254" s="233"/>
      <c r="M254" s="233"/>
      <c r="N254" s="221"/>
      <c r="O254" s="221"/>
      <c r="P254" s="221"/>
      <c r="Q254" s="221"/>
      <c r="R254" s="221"/>
      <c r="S254" s="221"/>
      <c r="T254" s="222"/>
      <c r="U254" s="22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 t="s">
        <v>117</v>
      </c>
      <c r="AF254" s="211">
        <v>0</v>
      </c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12"/>
      <c r="B255" s="218"/>
      <c r="C255" s="266" t="s">
        <v>299</v>
      </c>
      <c r="D255" s="223"/>
      <c r="E255" s="229">
        <v>5</v>
      </c>
      <c r="F255" s="233"/>
      <c r="G255" s="233"/>
      <c r="H255" s="233"/>
      <c r="I255" s="233"/>
      <c r="J255" s="233"/>
      <c r="K255" s="233"/>
      <c r="L255" s="233"/>
      <c r="M255" s="233"/>
      <c r="N255" s="221"/>
      <c r="O255" s="221"/>
      <c r="P255" s="221"/>
      <c r="Q255" s="221"/>
      <c r="R255" s="221"/>
      <c r="S255" s="221"/>
      <c r="T255" s="222"/>
      <c r="U255" s="22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 t="s">
        <v>117</v>
      </c>
      <c r="AF255" s="211">
        <v>0</v>
      </c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12">
        <v>29</v>
      </c>
      <c r="B256" s="218" t="s">
        <v>300</v>
      </c>
      <c r="C256" s="265" t="s">
        <v>301</v>
      </c>
      <c r="D256" s="220" t="s">
        <v>192</v>
      </c>
      <c r="E256" s="228">
        <v>11.808</v>
      </c>
      <c r="F256" s="232">
        <f>H256+J256</f>
        <v>0</v>
      </c>
      <c r="G256" s="233">
        <f>ROUND(E256*F256,2)</f>
        <v>0</v>
      </c>
      <c r="H256" s="233"/>
      <c r="I256" s="233">
        <f>ROUND(E256*H256,2)</f>
        <v>0</v>
      </c>
      <c r="J256" s="233"/>
      <c r="K256" s="233">
        <f>ROUND(E256*J256,2)</f>
        <v>0</v>
      </c>
      <c r="L256" s="233">
        <v>21</v>
      </c>
      <c r="M256" s="233">
        <f>G256*(1+L256/100)</f>
        <v>0</v>
      </c>
      <c r="N256" s="221">
        <v>0</v>
      </c>
      <c r="O256" s="221">
        <f>ROUND(E256*N256,5)</f>
        <v>0</v>
      </c>
      <c r="P256" s="221">
        <v>0.11799999999999999</v>
      </c>
      <c r="Q256" s="221">
        <f>ROUND(E256*P256,5)</f>
        <v>1.39334</v>
      </c>
      <c r="R256" s="221"/>
      <c r="S256" s="221"/>
      <c r="T256" s="222">
        <v>0.16</v>
      </c>
      <c r="U256" s="221">
        <f>ROUND(E256*T256,2)</f>
        <v>1.89</v>
      </c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 t="s">
        <v>110</v>
      </c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12"/>
      <c r="B257" s="218"/>
      <c r="C257" s="266" t="s">
        <v>116</v>
      </c>
      <c r="D257" s="223"/>
      <c r="E257" s="229"/>
      <c r="F257" s="233"/>
      <c r="G257" s="233"/>
      <c r="H257" s="233"/>
      <c r="I257" s="233"/>
      <c r="J257" s="233"/>
      <c r="K257" s="233"/>
      <c r="L257" s="233"/>
      <c r="M257" s="233"/>
      <c r="N257" s="221"/>
      <c r="O257" s="221"/>
      <c r="P257" s="221"/>
      <c r="Q257" s="221"/>
      <c r="R257" s="221"/>
      <c r="S257" s="221"/>
      <c r="T257" s="222"/>
      <c r="U257" s="22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 t="s">
        <v>117</v>
      </c>
      <c r="AF257" s="211">
        <v>0</v>
      </c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12"/>
      <c r="B258" s="218"/>
      <c r="C258" s="266" t="s">
        <v>302</v>
      </c>
      <c r="D258" s="223"/>
      <c r="E258" s="229">
        <v>3.8079999999999998</v>
      </c>
      <c r="F258" s="233"/>
      <c r="G258" s="233"/>
      <c r="H258" s="233"/>
      <c r="I258" s="233"/>
      <c r="J258" s="233"/>
      <c r="K258" s="233"/>
      <c r="L258" s="233"/>
      <c r="M258" s="233"/>
      <c r="N258" s="221"/>
      <c r="O258" s="221"/>
      <c r="P258" s="221"/>
      <c r="Q258" s="221"/>
      <c r="R258" s="221"/>
      <c r="S258" s="221"/>
      <c r="T258" s="222"/>
      <c r="U258" s="22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 t="s">
        <v>117</v>
      </c>
      <c r="AF258" s="211">
        <v>0</v>
      </c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12"/>
      <c r="B259" s="218"/>
      <c r="C259" s="266" t="s">
        <v>303</v>
      </c>
      <c r="D259" s="223"/>
      <c r="E259" s="229">
        <v>5.6</v>
      </c>
      <c r="F259" s="233"/>
      <c r="G259" s="233"/>
      <c r="H259" s="233"/>
      <c r="I259" s="233"/>
      <c r="J259" s="233"/>
      <c r="K259" s="233"/>
      <c r="L259" s="233"/>
      <c r="M259" s="233"/>
      <c r="N259" s="221"/>
      <c r="O259" s="221"/>
      <c r="P259" s="221"/>
      <c r="Q259" s="221"/>
      <c r="R259" s="221"/>
      <c r="S259" s="221"/>
      <c r="T259" s="222"/>
      <c r="U259" s="22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 t="s">
        <v>117</v>
      </c>
      <c r="AF259" s="211">
        <v>0</v>
      </c>
      <c r="AG259" s="211"/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12"/>
      <c r="B260" s="218"/>
      <c r="C260" s="266" t="s">
        <v>157</v>
      </c>
      <c r="D260" s="223"/>
      <c r="E260" s="229"/>
      <c r="F260" s="233"/>
      <c r="G260" s="233"/>
      <c r="H260" s="233"/>
      <c r="I260" s="233"/>
      <c r="J260" s="233"/>
      <c r="K260" s="233"/>
      <c r="L260" s="233"/>
      <c r="M260" s="233"/>
      <c r="N260" s="221"/>
      <c r="O260" s="221"/>
      <c r="P260" s="221"/>
      <c r="Q260" s="221"/>
      <c r="R260" s="221"/>
      <c r="S260" s="221"/>
      <c r="T260" s="222"/>
      <c r="U260" s="22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 t="s">
        <v>117</v>
      </c>
      <c r="AF260" s="211">
        <v>0</v>
      </c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12"/>
      <c r="B261" s="218"/>
      <c r="C261" s="266" t="s">
        <v>304</v>
      </c>
      <c r="D261" s="223"/>
      <c r="E261" s="229">
        <v>2.4</v>
      </c>
      <c r="F261" s="233"/>
      <c r="G261" s="233"/>
      <c r="H261" s="233"/>
      <c r="I261" s="233"/>
      <c r="J261" s="233"/>
      <c r="K261" s="233"/>
      <c r="L261" s="233"/>
      <c r="M261" s="233"/>
      <c r="N261" s="221"/>
      <c r="O261" s="221"/>
      <c r="P261" s="221"/>
      <c r="Q261" s="221"/>
      <c r="R261" s="221"/>
      <c r="S261" s="221"/>
      <c r="T261" s="222"/>
      <c r="U261" s="22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 t="s">
        <v>117</v>
      </c>
      <c r="AF261" s="211">
        <v>0</v>
      </c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12">
        <v>30</v>
      </c>
      <c r="B262" s="218" t="s">
        <v>305</v>
      </c>
      <c r="C262" s="265" t="s">
        <v>306</v>
      </c>
      <c r="D262" s="220" t="s">
        <v>192</v>
      </c>
      <c r="E262" s="228">
        <v>10.4</v>
      </c>
      <c r="F262" s="232">
        <f>H262+J262</f>
        <v>0</v>
      </c>
      <c r="G262" s="233">
        <f>ROUND(E262*F262,2)</f>
        <v>0</v>
      </c>
      <c r="H262" s="233"/>
      <c r="I262" s="233">
        <f>ROUND(E262*H262,2)</f>
        <v>0</v>
      </c>
      <c r="J262" s="233"/>
      <c r="K262" s="233">
        <f>ROUND(E262*J262,2)</f>
        <v>0</v>
      </c>
      <c r="L262" s="233">
        <v>21</v>
      </c>
      <c r="M262" s="233">
        <f>G262*(1+L262/100)</f>
        <v>0</v>
      </c>
      <c r="N262" s="221">
        <v>0</v>
      </c>
      <c r="O262" s="221">
        <f>ROUND(E262*N262,5)</f>
        <v>0</v>
      </c>
      <c r="P262" s="221">
        <v>0.2</v>
      </c>
      <c r="Q262" s="221">
        <f>ROUND(E262*P262,5)</f>
        <v>2.08</v>
      </c>
      <c r="R262" s="221"/>
      <c r="S262" s="221"/>
      <c r="T262" s="222">
        <v>0.1</v>
      </c>
      <c r="U262" s="221">
        <f>ROUND(E262*T262,2)</f>
        <v>1.04</v>
      </c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 t="s">
        <v>110</v>
      </c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12"/>
      <c r="B263" s="218"/>
      <c r="C263" s="266" t="s">
        <v>116</v>
      </c>
      <c r="D263" s="223"/>
      <c r="E263" s="229"/>
      <c r="F263" s="233"/>
      <c r="G263" s="233"/>
      <c r="H263" s="233"/>
      <c r="I263" s="233"/>
      <c r="J263" s="233"/>
      <c r="K263" s="233"/>
      <c r="L263" s="233"/>
      <c r="M263" s="233"/>
      <c r="N263" s="221"/>
      <c r="O263" s="221"/>
      <c r="P263" s="221"/>
      <c r="Q263" s="221"/>
      <c r="R263" s="221"/>
      <c r="S263" s="221"/>
      <c r="T263" s="222"/>
      <c r="U263" s="22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 t="s">
        <v>117</v>
      </c>
      <c r="AF263" s="211">
        <v>0</v>
      </c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12"/>
      <c r="B264" s="218"/>
      <c r="C264" s="266" t="s">
        <v>307</v>
      </c>
      <c r="D264" s="223"/>
      <c r="E264" s="229">
        <v>5.6</v>
      </c>
      <c r="F264" s="233"/>
      <c r="G264" s="233"/>
      <c r="H264" s="233"/>
      <c r="I264" s="233"/>
      <c r="J264" s="233"/>
      <c r="K264" s="233"/>
      <c r="L264" s="233"/>
      <c r="M264" s="233"/>
      <c r="N264" s="221"/>
      <c r="O264" s="221"/>
      <c r="P264" s="221"/>
      <c r="Q264" s="221"/>
      <c r="R264" s="221"/>
      <c r="S264" s="221"/>
      <c r="T264" s="222"/>
      <c r="U264" s="22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 t="s">
        <v>117</v>
      </c>
      <c r="AF264" s="211">
        <v>0</v>
      </c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12"/>
      <c r="B265" s="218"/>
      <c r="C265" s="266" t="s">
        <v>308</v>
      </c>
      <c r="D265" s="223"/>
      <c r="E265" s="229">
        <v>4.8</v>
      </c>
      <c r="F265" s="233"/>
      <c r="G265" s="233"/>
      <c r="H265" s="233"/>
      <c r="I265" s="233"/>
      <c r="J265" s="233"/>
      <c r="K265" s="233"/>
      <c r="L265" s="233"/>
      <c r="M265" s="233"/>
      <c r="N265" s="221"/>
      <c r="O265" s="221"/>
      <c r="P265" s="221"/>
      <c r="Q265" s="221"/>
      <c r="R265" s="221"/>
      <c r="S265" s="221"/>
      <c r="T265" s="222"/>
      <c r="U265" s="22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 t="s">
        <v>117</v>
      </c>
      <c r="AF265" s="211">
        <v>0</v>
      </c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x14ac:dyDescent="0.2">
      <c r="A266" s="213" t="s">
        <v>105</v>
      </c>
      <c r="B266" s="219" t="s">
        <v>64</v>
      </c>
      <c r="C266" s="269" t="s">
        <v>65</v>
      </c>
      <c r="D266" s="225"/>
      <c r="E266" s="231"/>
      <c r="F266" s="234"/>
      <c r="G266" s="234">
        <f>SUMIF(AE267:AE278,"&lt;&gt;NOR",G267:G278)</f>
        <v>0</v>
      </c>
      <c r="H266" s="234"/>
      <c r="I266" s="234">
        <f>SUM(I267:I278)</f>
        <v>0</v>
      </c>
      <c r="J266" s="234"/>
      <c r="K266" s="234">
        <f>SUM(K267:K278)</f>
        <v>0</v>
      </c>
      <c r="L266" s="234"/>
      <c r="M266" s="234">
        <f>SUM(M267:M278)</f>
        <v>0</v>
      </c>
      <c r="N266" s="226"/>
      <c r="O266" s="226">
        <f>SUM(O267:O278)</f>
        <v>10.892900000000001</v>
      </c>
      <c r="P266" s="226"/>
      <c r="Q266" s="226">
        <f>SUM(Q267:Q278)</f>
        <v>0</v>
      </c>
      <c r="R266" s="226"/>
      <c r="S266" s="226"/>
      <c r="T266" s="227"/>
      <c r="U266" s="226">
        <f>SUM(U267:U278)</f>
        <v>16.3</v>
      </c>
      <c r="AE266" t="s">
        <v>106</v>
      </c>
    </row>
    <row r="267" spans="1:60" outlineLevel="1" x14ac:dyDescent="0.2">
      <c r="A267" s="212">
        <v>31</v>
      </c>
      <c r="B267" s="218" t="s">
        <v>309</v>
      </c>
      <c r="C267" s="265" t="s">
        <v>310</v>
      </c>
      <c r="D267" s="220" t="s">
        <v>139</v>
      </c>
      <c r="E267" s="228">
        <v>9.3989999999999991</v>
      </c>
      <c r="F267" s="232">
        <f>H267+J267</f>
        <v>0</v>
      </c>
      <c r="G267" s="233">
        <f>ROUND(E267*F267,2)</f>
        <v>0</v>
      </c>
      <c r="H267" s="233"/>
      <c r="I267" s="233">
        <f>ROUND(E267*H267,2)</f>
        <v>0</v>
      </c>
      <c r="J267" s="233"/>
      <c r="K267" s="233">
        <f>ROUND(E267*J267,2)</f>
        <v>0</v>
      </c>
      <c r="L267" s="233">
        <v>21</v>
      </c>
      <c r="M267" s="233">
        <f>G267*(1+L267/100)</f>
        <v>0</v>
      </c>
      <c r="N267" s="221">
        <v>1.1322000000000001</v>
      </c>
      <c r="O267" s="221">
        <f>ROUND(E267*N267,5)</f>
        <v>10.641550000000001</v>
      </c>
      <c r="P267" s="221">
        <v>0</v>
      </c>
      <c r="Q267" s="221">
        <f>ROUND(E267*P267,5)</f>
        <v>0</v>
      </c>
      <c r="R267" s="221"/>
      <c r="S267" s="221"/>
      <c r="T267" s="222">
        <v>1.6950000000000001</v>
      </c>
      <c r="U267" s="221">
        <f>ROUND(E267*T267,2)</f>
        <v>15.93</v>
      </c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 t="s">
        <v>110</v>
      </c>
      <c r="AF267" s="211"/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12"/>
      <c r="B268" s="218"/>
      <c r="C268" s="266" t="s">
        <v>116</v>
      </c>
      <c r="D268" s="223"/>
      <c r="E268" s="229"/>
      <c r="F268" s="233"/>
      <c r="G268" s="233"/>
      <c r="H268" s="233"/>
      <c r="I268" s="233"/>
      <c r="J268" s="233"/>
      <c r="K268" s="233"/>
      <c r="L268" s="233"/>
      <c r="M268" s="233"/>
      <c r="N268" s="221"/>
      <c r="O268" s="221"/>
      <c r="P268" s="221"/>
      <c r="Q268" s="221"/>
      <c r="R268" s="221"/>
      <c r="S268" s="221"/>
      <c r="T268" s="222"/>
      <c r="U268" s="22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 t="s">
        <v>117</v>
      </c>
      <c r="AF268" s="211">
        <v>0</v>
      </c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12"/>
      <c r="B269" s="218"/>
      <c r="C269" s="266" t="s">
        <v>311</v>
      </c>
      <c r="D269" s="223"/>
      <c r="E269" s="229">
        <v>2.6989999999999998</v>
      </c>
      <c r="F269" s="233"/>
      <c r="G269" s="233"/>
      <c r="H269" s="233"/>
      <c r="I269" s="233"/>
      <c r="J269" s="233"/>
      <c r="K269" s="233"/>
      <c r="L269" s="233"/>
      <c r="M269" s="233"/>
      <c r="N269" s="221"/>
      <c r="O269" s="221"/>
      <c r="P269" s="221"/>
      <c r="Q269" s="221"/>
      <c r="R269" s="221"/>
      <c r="S269" s="221"/>
      <c r="T269" s="222"/>
      <c r="U269" s="22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 t="s">
        <v>117</v>
      </c>
      <c r="AF269" s="211">
        <v>0</v>
      </c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12"/>
      <c r="B270" s="218"/>
      <c r="C270" s="266" t="s">
        <v>312</v>
      </c>
      <c r="D270" s="223"/>
      <c r="E270" s="229">
        <v>2.1</v>
      </c>
      <c r="F270" s="233"/>
      <c r="G270" s="233"/>
      <c r="H270" s="233"/>
      <c r="I270" s="233"/>
      <c r="J270" s="233"/>
      <c r="K270" s="233"/>
      <c r="L270" s="233"/>
      <c r="M270" s="233"/>
      <c r="N270" s="221"/>
      <c r="O270" s="221"/>
      <c r="P270" s="221"/>
      <c r="Q270" s="221"/>
      <c r="R270" s="221"/>
      <c r="S270" s="221"/>
      <c r="T270" s="222"/>
      <c r="U270" s="22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 t="s">
        <v>117</v>
      </c>
      <c r="AF270" s="211">
        <v>0</v>
      </c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12"/>
      <c r="B271" s="218"/>
      <c r="C271" s="266" t="s">
        <v>313</v>
      </c>
      <c r="D271" s="223"/>
      <c r="E271" s="229">
        <v>1.35</v>
      </c>
      <c r="F271" s="233"/>
      <c r="G271" s="233"/>
      <c r="H271" s="233"/>
      <c r="I271" s="233"/>
      <c r="J271" s="233"/>
      <c r="K271" s="233"/>
      <c r="L271" s="233"/>
      <c r="M271" s="233"/>
      <c r="N271" s="221"/>
      <c r="O271" s="221"/>
      <c r="P271" s="221"/>
      <c r="Q271" s="221"/>
      <c r="R271" s="221"/>
      <c r="S271" s="221"/>
      <c r="T271" s="222"/>
      <c r="U271" s="22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 t="s">
        <v>117</v>
      </c>
      <c r="AF271" s="211">
        <v>0</v>
      </c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12"/>
      <c r="B272" s="218"/>
      <c r="C272" s="266" t="s">
        <v>157</v>
      </c>
      <c r="D272" s="223"/>
      <c r="E272" s="229"/>
      <c r="F272" s="233"/>
      <c r="G272" s="233"/>
      <c r="H272" s="233"/>
      <c r="I272" s="233"/>
      <c r="J272" s="233"/>
      <c r="K272" s="233"/>
      <c r="L272" s="233"/>
      <c r="M272" s="233"/>
      <c r="N272" s="221"/>
      <c r="O272" s="221"/>
      <c r="P272" s="221"/>
      <c r="Q272" s="221"/>
      <c r="R272" s="221"/>
      <c r="S272" s="221"/>
      <c r="T272" s="222"/>
      <c r="U272" s="22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 t="s">
        <v>117</v>
      </c>
      <c r="AF272" s="211">
        <v>0</v>
      </c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12"/>
      <c r="B273" s="218"/>
      <c r="C273" s="266" t="s">
        <v>314</v>
      </c>
      <c r="D273" s="223"/>
      <c r="E273" s="229">
        <v>1.65</v>
      </c>
      <c r="F273" s="233"/>
      <c r="G273" s="233"/>
      <c r="H273" s="233"/>
      <c r="I273" s="233"/>
      <c r="J273" s="233"/>
      <c r="K273" s="233"/>
      <c r="L273" s="233"/>
      <c r="M273" s="233"/>
      <c r="N273" s="221"/>
      <c r="O273" s="221"/>
      <c r="P273" s="221"/>
      <c r="Q273" s="221"/>
      <c r="R273" s="221"/>
      <c r="S273" s="221"/>
      <c r="T273" s="222"/>
      <c r="U273" s="22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 t="s">
        <v>117</v>
      </c>
      <c r="AF273" s="211">
        <v>0</v>
      </c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12"/>
      <c r="B274" s="218"/>
      <c r="C274" s="266" t="s">
        <v>315</v>
      </c>
      <c r="D274" s="223"/>
      <c r="E274" s="229">
        <v>1.6</v>
      </c>
      <c r="F274" s="233"/>
      <c r="G274" s="233"/>
      <c r="H274" s="233"/>
      <c r="I274" s="233"/>
      <c r="J274" s="233"/>
      <c r="K274" s="233"/>
      <c r="L274" s="233"/>
      <c r="M274" s="233"/>
      <c r="N274" s="221"/>
      <c r="O274" s="221"/>
      <c r="P274" s="221"/>
      <c r="Q274" s="221"/>
      <c r="R274" s="221"/>
      <c r="S274" s="221"/>
      <c r="T274" s="222"/>
      <c r="U274" s="22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 t="s">
        <v>117</v>
      </c>
      <c r="AF274" s="211">
        <v>0</v>
      </c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12">
        <v>32</v>
      </c>
      <c r="B275" s="218" t="s">
        <v>316</v>
      </c>
      <c r="C275" s="265" t="s">
        <v>317</v>
      </c>
      <c r="D275" s="220" t="s">
        <v>139</v>
      </c>
      <c r="E275" s="228">
        <v>0.1</v>
      </c>
      <c r="F275" s="232">
        <f>H275+J275</f>
        <v>0</v>
      </c>
      <c r="G275" s="233">
        <f>ROUND(E275*F275,2)</f>
        <v>0</v>
      </c>
      <c r="H275" s="233"/>
      <c r="I275" s="233">
        <f>ROUND(E275*H275,2)</f>
        <v>0</v>
      </c>
      <c r="J275" s="233"/>
      <c r="K275" s="233">
        <f>ROUND(E275*J275,2)</f>
        <v>0</v>
      </c>
      <c r="L275" s="233">
        <v>21</v>
      </c>
      <c r="M275" s="233">
        <f>G275*(1+L275/100)</f>
        <v>0</v>
      </c>
      <c r="N275" s="221">
        <v>2.5</v>
      </c>
      <c r="O275" s="221">
        <f>ROUND(E275*N275,5)</f>
        <v>0.25</v>
      </c>
      <c r="P275" s="221">
        <v>0</v>
      </c>
      <c r="Q275" s="221">
        <f>ROUND(E275*P275,5)</f>
        <v>0</v>
      </c>
      <c r="R275" s="221"/>
      <c r="S275" s="221"/>
      <c r="T275" s="222">
        <v>1.1919999999999999</v>
      </c>
      <c r="U275" s="221">
        <f>ROUND(E275*T275,2)</f>
        <v>0.12</v>
      </c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 t="s">
        <v>110</v>
      </c>
      <c r="AF275" s="211"/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12"/>
      <c r="B276" s="218"/>
      <c r="C276" s="266" t="s">
        <v>318</v>
      </c>
      <c r="D276" s="223"/>
      <c r="E276" s="229">
        <v>0.1</v>
      </c>
      <c r="F276" s="233"/>
      <c r="G276" s="233"/>
      <c r="H276" s="233"/>
      <c r="I276" s="233"/>
      <c r="J276" s="233"/>
      <c r="K276" s="233"/>
      <c r="L276" s="233"/>
      <c r="M276" s="233"/>
      <c r="N276" s="221"/>
      <c r="O276" s="221"/>
      <c r="P276" s="221"/>
      <c r="Q276" s="221"/>
      <c r="R276" s="221"/>
      <c r="S276" s="221"/>
      <c r="T276" s="222"/>
      <c r="U276" s="22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 t="s">
        <v>117</v>
      </c>
      <c r="AF276" s="211">
        <v>0</v>
      </c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12">
        <v>33</v>
      </c>
      <c r="B277" s="218" t="s">
        <v>319</v>
      </c>
      <c r="C277" s="265" t="s">
        <v>320</v>
      </c>
      <c r="D277" s="220" t="s">
        <v>192</v>
      </c>
      <c r="E277" s="228">
        <v>0.3</v>
      </c>
      <c r="F277" s="232">
        <f>H277+J277</f>
        <v>0</v>
      </c>
      <c r="G277" s="233">
        <f>ROUND(E277*F277,2)</f>
        <v>0</v>
      </c>
      <c r="H277" s="233"/>
      <c r="I277" s="233">
        <f>ROUND(E277*H277,2)</f>
        <v>0</v>
      </c>
      <c r="J277" s="233"/>
      <c r="K277" s="233">
        <f>ROUND(E277*J277,2)</f>
        <v>0</v>
      </c>
      <c r="L277" s="233">
        <v>21</v>
      </c>
      <c r="M277" s="233">
        <f>G277*(1+L277/100)</f>
        <v>0</v>
      </c>
      <c r="N277" s="221">
        <v>4.4900000000000001E-3</v>
      </c>
      <c r="O277" s="221">
        <f>ROUND(E277*N277,5)</f>
        <v>1.3500000000000001E-3</v>
      </c>
      <c r="P277" s="221">
        <v>0</v>
      </c>
      <c r="Q277" s="221">
        <f>ROUND(E277*P277,5)</f>
        <v>0</v>
      </c>
      <c r="R277" s="221"/>
      <c r="S277" s="221"/>
      <c r="T277" s="222">
        <v>0.82499999999999996</v>
      </c>
      <c r="U277" s="221">
        <f>ROUND(E277*T277,2)</f>
        <v>0.25</v>
      </c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 t="s">
        <v>110</v>
      </c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12"/>
      <c r="B278" s="218"/>
      <c r="C278" s="266" t="s">
        <v>321</v>
      </c>
      <c r="D278" s="223"/>
      <c r="E278" s="229">
        <v>0.3</v>
      </c>
      <c r="F278" s="233"/>
      <c r="G278" s="233"/>
      <c r="H278" s="233"/>
      <c r="I278" s="233"/>
      <c r="J278" s="233"/>
      <c r="K278" s="233"/>
      <c r="L278" s="233"/>
      <c r="M278" s="233"/>
      <c r="N278" s="221"/>
      <c r="O278" s="221"/>
      <c r="P278" s="221"/>
      <c r="Q278" s="221"/>
      <c r="R278" s="221"/>
      <c r="S278" s="221"/>
      <c r="T278" s="222"/>
      <c r="U278" s="22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 t="s">
        <v>117</v>
      </c>
      <c r="AF278" s="211">
        <v>0</v>
      </c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x14ac:dyDescent="0.2">
      <c r="A279" s="213" t="s">
        <v>105</v>
      </c>
      <c r="B279" s="219" t="s">
        <v>66</v>
      </c>
      <c r="C279" s="269" t="s">
        <v>67</v>
      </c>
      <c r="D279" s="225"/>
      <c r="E279" s="231"/>
      <c r="F279" s="234"/>
      <c r="G279" s="234">
        <f>SUMIF(AE280:AE317,"&lt;&gt;NOR",G280:G317)</f>
        <v>0</v>
      </c>
      <c r="H279" s="234"/>
      <c r="I279" s="234">
        <f>SUM(I280:I317)</f>
        <v>0</v>
      </c>
      <c r="J279" s="234"/>
      <c r="K279" s="234">
        <f>SUM(K280:K317)</f>
        <v>0</v>
      </c>
      <c r="L279" s="234"/>
      <c r="M279" s="234">
        <f>SUM(M280:M317)</f>
        <v>0</v>
      </c>
      <c r="N279" s="226"/>
      <c r="O279" s="226">
        <f>SUM(O280:O317)</f>
        <v>17.51662</v>
      </c>
      <c r="P279" s="226"/>
      <c r="Q279" s="226">
        <f>SUM(Q280:Q317)</f>
        <v>0</v>
      </c>
      <c r="R279" s="226"/>
      <c r="S279" s="226"/>
      <c r="T279" s="227"/>
      <c r="U279" s="226">
        <f>SUM(U280:U317)</f>
        <v>29.06</v>
      </c>
      <c r="AE279" t="s">
        <v>106</v>
      </c>
    </row>
    <row r="280" spans="1:60" outlineLevel="1" x14ac:dyDescent="0.2">
      <c r="A280" s="212">
        <v>34</v>
      </c>
      <c r="B280" s="218" t="s">
        <v>322</v>
      </c>
      <c r="C280" s="265" t="s">
        <v>323</v>
      </c>
      <c r="D280" s="220" t="s">
        <v>192</v>
      </c>
      <c r="E280" s="228">
        <v>51.87</v>
      </c>
      <c r="F280" s="232">
        <f>H280+J280</f>
        <v>0</v>
      </c>
      <c r="G280" s="233">
        <f>ROUND(E280*F280,2)</f>
        <v>0</v>
      </c>
      <c r="H280" s="233"/>
      <c r="I280" s="233">
        <f>ROUND(E280*H280,2)</f>
        <v>0</v>
      </c>
      <c r="J280" s="233"/>
      <c r="K280" s="233">
        <f>ROUND(E280*J280,2)</f>
        <v>0</v>
      </c>
      <c r="L280" s="233">
        <v>21</v>
      </c>
      <c r="M280" s="233">
        <f>G280*(1+L280/100)</f>
        <v>0</v>
      </c>
      <c r="N280" s="221">
        <v>0.20749999999999999</v>
      </c>
      <c r="O280" s="221">
        <f>ROUND(E280*N280,5)</f>
        <v>10.763030000000001</v>
      </c>
      <c r="P280" s="221">
        <v>0</v>
      </c>
      <c r="Q280" s="221">
        <f>ROUND(E280*P280,5)</f>
        <v>0</v>
      </c>
      <c r="R280" s="221"/>
      <c r="S280" s="221"/>
      <c r="T280" s="222">
        <v>0.1</v>
      </c>
      <c r="U280" s="221">
        <f>ROUND(E280*T280,2)</f>
        <v>5.19</v>
      </c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 t="s">
        <v>110</v>
      </c>
      <c r="AF280" s="211"/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12"/>
      <c r="B281" s="218"/>
      <c r="C281" s="266" t="s">
        <v>116</v>
      </c>
      <c r="D281" s="223"/>
      <c r="E281" s="229"/>
      <c r="F281" s="233"/>
      <c r="G281" s="233"/>
      <c r="H281" s="233"/>
      <c r="I281" s="233"/>
      <c r="J281" s="233"/>
      <c r="K281" s="233"/>
      <c r="L281" s="233"/>
      <c r="M281" s="233"/>
      <c r="N281" s="221"/>
      <c r="O281" s="221"/>
      <c r="P281" s="221"/>
      <c r="Q281" s="221"/>
      <c r="R281" s="221"/>
      <c r="S281" s="221"/>
      <c r="T281" s="222"/>
      <c r="U281" s="22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 t="s">
        <v>117</v>
      </c>
      <c r="AF281" s="211">
        <v>0</v>
      </c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12"/>
      <c r="B282" s="218"/>
      <c r="C282" s="266" t="s">
        <v>277</v>
      </c>
      <c r="D282" s="223"/>
      <c r="E282" s="229">
        <v>11.75</v>
      </c>
      <c r="F282" s="233"/>
      <c r="G282" s="233"/>
      <c r="H282" s="233"/>
      <c r="I282" s="233"/>
      <c r="J282" s="233"/>
      <c r="K282" s="233"/>
      <c r="L282" s="233"/>
      <c r="M282" s="233"/>
      <c r="N282" s="221"/>
      <c r="O282" s="221"/>
      <c r="P282" s="221"/>
      <c r="Q282" s="221"/>
      <c r="R282" s="221"/>
      <c r="S282" s="221"/>
      <c r="T282" s="222"/>
      <c r="U282" s="22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 t="s">
        <v>117</v>
      </c>
      <c r="AF282" s="211">
        <v>0</v>
      </c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12"/>
      <c r="B283" s="218"/>
      <c r="C283" s="266" t="s">
        <v>278</v>
      </c>
      <c r="D283" s="223"/>
      <c r="E283" s="229">
        <v>10.5</v>
      </c>
      <c r="F283" s="233"/>
      <c r="G283" s="233"/>
      <c r="H283" s="233"/>
      <c r="I283" s="233"/>
      <c r="J283" s="233"/>
      <c r="K283" s="233"/>
      <c r="L283" s="233"/>
      <c r="M283" s="233"/>
      <c r="N283" s="221"/>
      <c r="O283" s="221"/>
      <c r="P283" s="221"/>
      <c r="Q283" s="221"/>
      <c r="R283" s="221"/>
      <c r="S283" s="221"/>
      <c r="T283" s="222"/>
      <c r="U283" s="22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 t="s">
        <v>117</v>
      </c>
      <c r="AF283" s="211">
        <v>0</v>
      </c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12"/>
      <c r="B284" s="218"/>
      <c r="C284" s="266" t="s">
        <v>279</v>
      </c>
      <c r="D284" s="223"/>
      <c r="E284" s="229">
        <v>6</v>
      </c>
      <c r="F284" s="233"/>
      <c r="G284" s="233"/>
      <c r="H284" s="233"/>
      <c r="I284" s="233"/>
      <c r="J284" s="233"/>
      <c r="K284" s="233"/>
      <c r="L284" s="233"/>
      <c r="M284" s="233"/>
      <c r="N284" s="221"/>
      <c r="O284" s="221"/>
      <c r="P284" s="221"/>
      <c r="Q284" s="221"/>
      <c r="R284" s="221"/>
      <c r="S284" s="221"/>
      <c r="T284" s="222"/>
      <c r="U284" s="22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 t="s">
        <v>117</v>
      </c>
      <c r="AF284" s="211">
        <v>0</v>
      </c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12"/>
      <c r="B285" s="218"/>
      <c r="C285" s="266" t="s">
        <v>283</v>
      </c>
      <c r="D285" s="223"/>
      <c r="E285" s="229">
        <v>5.22</v>
      </c>
      <c r="F285" s="233"/>
      <c r="G285" s="233"/>
      <c r="H285" s="233"/>
      <c r="I285" s="233"/>
      <c r="J285" s="233"/>
      <c r="K285" s="233"/>
      <c r="L285" s="233"/>
      <c r="M285" s="233"/>
      <c r="N285" s="221"/>
      <c r="O285" s="221"/>
      <c r="P285" s="221"/>
      <c r="Q285" s="221"/>
      <c r="R285" s="221"/>
      <c r="S285" s="221"/>
      <c r="T285" s="222"/>
      <c r="U285" s="22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 t="s">
        <v>117</v>
      </c>
      <c r="AF285" s="211">
        <v>0</v>
      </c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12"/>
      <c r="B286" s="218"/>
      <c r="C286" s="266" t="s">
        <v>284</v>
      </c>
      <c r="D286" s="223"/>
      <c r="E286" s="229">
        <v>1.5</v>
      </c>
      <c r="F286" s="233"/>
      <c r="G286" s="233"/>
      <c r="H286" s="233"/>
      <c r="I286" s="233"/>
      <c r="J286" s="233"/>
      <c r="K286" s="233"/>
      <c r="L286" s="233"/>
      <c r="M286" s="233"/>
      <c r="N286" s="221"/>
      <c r="O286" s="221"/>
      <c r="P286" s="221"/>
      <c r="Q286" s="221"/>
      <c r="R286" s="221"/>
      <c r="S286" s="221"/>
      <c r="T286" s="222"/>
      <c r="U286" s="22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 t="s">
        <v>117</v>
      </c>
      <c r="AF286" s="211">
        <v>0</v>
      </c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12"/>
      <c r="B287" s="218"/>
      <c r="C287" s="266" t="s">
        <v>157</v>
      </c>
      <c r="D287" s="223"/>
      <c r="E287" s="229"/>
      <c r="F287" s="233"/>
      <c r="G287" s="233"/>
      <c r="H287" s="233"/>
      <c r="I287" s="233"/>
      <c r="J287" s="233"/>
      <c r="K287" s="233"/>
      <c r="L287" s="233"/>
      <c r="M287" s="233"/>
      <c r="N287" s="221"/>
      <c r="O287" s="221"/>
      <c r="P287" s="221"/>
      <c r="Q287" s="221"/>
      <c r="R287" s="221"/>
      <c r="S287" s="221"/>
      <c r="T287" s="222"/>
      <c r="U287" s="22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 t="s">
        <v>117</v>
      </c>
      <c r="AF287" s="211">
        <v>0</v>
      </c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12"/>
      <c r="B288" s="218"/>
      <c r="C288" s="266" t="s">
        <v>280</v>
      </c>
      <c r="D288" s="223"/>
      <c r="E288" s="229">
        <v>14.4</v>
      </c>
      <c r="F288" s="233"/>
      <c r="G288" s="233"/>
      <c r="H288" s="233"/>
      <c r="I288" s="233"/>
      <c r="J288" s="233"/>
      <c r="K288" s="233"/>
      <c r="L288" s="233"/>
      <c r="M288" s="233"/>
      <c r="N288" s="221"/>
      <c r="O288" s="221"/>
      <c r="P288" s="221"/>
      <c r="Q288" s="221"/>
      <c r="R288" s="221"/>
      <c r="S288" s="221"/>
      <c r="T288" s="222"/>
      <c r="U288" s="22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 t="s">
        <v>117</v>
      </c>
      <c r="AF288" s="211">
        <v>0</v>
      </c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12"/>
      <c r="B289" s="218"/>
      <c r="C289" s="266" t="s">
        <v>285</v>
      </c>
      <c r="D289" s="223"/>
      <c r="E289" s="229">
        <v>2.5</v>
      </c>
      <c r="F289" s="233"/>
      <c r="G289" s="233"/>
      <c r="H289" s="233"/>
      <c r="I289" s="233"/>
      <c r="J289" s="233"/>
      <c r="K289" s="233"/>
      <c r="L289" s="233"/>
      <c r="M289" s="233"/>
      <c r="N289" s="221"/>
      <c r="O289" s="221"/>
      <c r="P289" s="221"/>
      <c r="Q289" s="221"/>
      <c r="R289" s="221"/>
      <c r="S289" s="221"/>
      <c r="T289" s="222"/>
      <c r="U289" s="22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 t="s">
        <v>117</v>
      </c>
      <c r="AF289" s="211">
        <v>0</v>
      </c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ht="22.5" outlineLevel="1" x14ac:dyDescent="0.2">
      <c r="A290" s="212">
        <v>35</v>
      </c>
      <c r="B290" s="218" t="s">
        <v>324</v>
      </c>
      <c r="C290" s="265" t="s">
        <v>325</v>
      </c>
      <c r="D290" s="220" t="s">
        <v>192</v>
      </c>
      <c r="E290" s="228">
        <v>11.808</v>
      </c>
      <c r="F290" s="232">
        <f>H290+J290</f>
        <v>0</v>
      </c>
      <c r="G290" s="233">
        <f>ROUND(E290*F290,2)</f>
        <v>0</v>
      </c>
      <c r="H290" s="233"/>
      <c r="I290" s="233">
        <f>ROUND(E290*H290,2)</f>
        <v>0</v>
      </c>
      <c r="J290" s="233"/>
      <c r="K290" s="233">
        <f>ROUND(E290*J290,2)</f>
        <v>0</v>
      </c>
      <c r="L290" s="233">
        <v>21</v>
      </c>
      <c r="M290" s="233">
        <f>G290*(1+L290/100)</f>
        <v>0</v>
      </c>
      <c r="N290" s="221">
        <v>0.16700000000000001</v>
      </c>
      <c r="O290" s="221">
        <f>ROUND(E290*N290,5)</f>
        <v>1.97194</v>
      </c>
      <c r="P290" s="221">
        <v>0</v>
      </c>
      <c r="Q290" s="221">
        <f>ROUND(E290*P290,5)</f>
        <v>0</v>
      </c>
      <c r="R290" s="221"/>
      <c r="S290" s="221"/>
      <c r="T290" s="222">
        <v>0.755</v>
      </c>
      <c r="U290" s="221">
        <f>ROUND(E290*T290,2)</f>
        <v>8.92</v>
      </c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 t="s">
        <v>110</v>
      </c>
      <c r="AF290" s="211"/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12"/>
      <c r="B291" s="218"/>
      <c r="C291" s="266" t="s">
        <v>116</v>
      </c>
      <c r="D291" s="223"/>
      <c r="E291" s="229"/>
      <c r="F291" s="233"/>
      <c r="G291" s="233"/>
      <c r="H291" s="233"/>
      <c r="I291" s="233"/>
      <c r="J291" s="233"/>
      <c r="K291" s="233"/>
      <c r="L291" s="233"/>
      <c r="M291" s="233"/>
      <c r="N291" s="221"/>
      <c r="O291" s="221"/>
      <c r="P291" s="221"/>
      <c r="Q291" s="221"/>
      <c r="R291" s="221"/>
      <c r="S291" s="221"/>
      <c r="T291" s="222"/>
      <c r="U291" s="22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 t="s">
        <v>117</v>
      </c>
      <c r="AF291" s="211">
        <v>0</v>
      </c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12"/>
      <c r="B292" s="218"/>
      <c r="C292" s="266" t="s">
        <v>302</v>
      </c>
      <c r="D292" s="223"/>
      <c r="E292" s="229">
        <v>3.8079999999999998</v>
      </c>
      <c r="F292" s="233"/>
      <c r="G292" s="233"/>
      <c r="H292" s="233"/>
      <c r="I292" s="233"/>
      <c r="J292" s="233"/>
      <c r="K292" s="233"/>
      <c r="L292" s="233"/>
      <c r="M292" s="233"/>
      <c r="N292" s="221"/>
      <c r="O292" s="221"/>
      <c r="P292" s="221"/>
      <c r="Q292" s="221"/>
      <c r="R292" s="221"/>
      <c r="S292" s="221"/>
      <c r="T292" s="222"/>
      <c r="U292" s="22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 t="s">
        <v>117</v>
      </c>
      <c r="AF292" s="211">
        <v>0</v>
      </c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12"/>
      <c r="B293" s="218"/>
      <c r="C293" s="266" t="s">
        <v>303</v>
      </c>
      <c r="D293" s="223"/>
      <c r="E293" s="229">
        <v>5.6</v>
      </c>
      <c r="F293" s="233"/>
      <c r="G293" s="233"/>
      <c r="H293" s="233"/>
      <c r="I293" s="233"/>
      <c r="J293" s="233"/>
      <c r="K293" s="233"/>
      <c r="L293" s="233"/>
      <c r="M293" s="233"/>
      <c r="N293" s="221"/>
      <c r="O293" s="221"/>
      <c r="P293" s="221"/>
      <c r="Q293" s="221"/>
      <c r="R293" s="221"/>
      <c r="S293" s="221"/>
      <c r="T293" s="222"/>
      <c r="U293" s="22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 t="s">
        <v>117</v>
      </c>
      <c r="AF293" s="211">
        <v>0</v>
      </c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12"/>
      <c r="B294" s="218"/>
      <c r="C294" s="266" t="s">
        <v>157</v>
      </c>
      <c r="D294" s="223"/>
      <c r="E294" s="229"/>
      <c r="F294" s="233"/>
      <c r="G294" s="233"/>
      <c r="H294" s="233"/>
      <c r="I294" s="233"/>
      <c r="J294" s="233"/>
      <c r="K294" s="233"/>
      <c r="L294" s="233"/>
      <c r="M294" s="233"/>
      <c r="N294" s="221"/>
      <c r="O294" s="221"/>
      <c r="P294" s="221"/>
      <c r="Q294" s="221"/>
      <c r="R294" s="221"/>
      <c r="S294" s="221"/>
      <c r="T294" s="222"/>
      <c r="U294" s="22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 t="s">
        <v>117</v>
      </c>
      <c r="AF294" s="211">
        <v>0</v>
      </c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12"/>
      <c r="B295" s="218"/>
      <c r="C295" s="266" t="s">
        <v>304</v>
      </c>
      <c r="D295" s="223"/>
      <c r="E295" s="229">
        <v>2.4</v>
      </c>
      <c r="F295" s="233"/>
      <c r="G295" s="233"/>
      <c r="H295" s="233"/>
      <c r="I295" s="233"/>
      <c r="J295" s="233"/>
      <c r="K295" s="233"/>
      <c r="L295" s="233"/>
      <c r="M295" s="233"/>
      <c r="N295" s="221"/>
      <c r="O295" s="221"/>
      <c r="P295" s="221"/>
      <c r="Q295" s="221"/>
      <c r="R295" s="221"/>
      <c r="S295" s="221"/>
      <c r="T295" s="222"/>
      <c r="U295" s="22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 t="s">
        <v>117</v>
      </c>
      <c r="AF295" s="211">
        <v>0</v>
      </c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12">
        <v>36</v>
      </c>
      <c r="B296" s="218" t="s">
        <v>326</v>
      </c>
      <c r="C296" s="265" t="s">
        <v>327</v>
      </c>
      <c r="D296" s="220" t="s">
        <v>192</v>
      </c>
      <c r="E296" s="228">
        <v>10.4</v>
      </c>
      <c r="F296" s="232">
        <f>H296+J296</f>
        <v>0</v>
      </c>
      <c r="G296" s="233">
        <f>ROUND(E296*F296,2)</f>
        <v>0</v>
      </c>
      <c r="H296" s="233"/>
      <c r="I296" s="233">
        <f>ROUND(E296*H296,2)</f>
        <v>0</v>
      </c>
      <c r="J296" s="233"/>
      <c r="K296" s="233">
        <f>ROUND(E296*J296,2)</f>
        <v>0</v>
      </c>
      <c r="L296" s="233">
        <v>21</v>
      </c>
      <c r="M296" s="233">
        <f>G296*(1+L296/100)</f>
        <v>0</v>
      </c>
      <c r="N296" s="221">
        <v>0.11</v>
      </c>
      <c r="O296" s="221">
        <f>ROUND(E296*N296,5)</f>
        <v>1.1439999999999999</v>
      </c>
      <c r="P296" s="221">
        <v>0</v>
      </c>
      <c r="Q296" s="221">
        <f>ROUND(E296*P296,5)</f>
        <v>0</v>
      </c>
      <c r="R296" s="221"/>
      <c r="S296" s="221"/>
      <c r="T296" s="222">
        <v>1.1930000000000001</v>
      </c>
      <c r="U296" s="221">
        <f>ROUND(E296*T296,2)</f>
        <v>12.41</v>
      </c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 t="s">
        <v>110</v>
      </c>
      <c r="AF296" s="211"/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12"/>
      <c r="B297" s="218"/>
      <c r="C297" s="266" t="s">
        <v>116</v>
      </c>
      <c r="D297" s="223"/>
      <c r="E297" s="229"/>
      <c r="F297" s="233"/>
      <c r="G297" s="233"/>
      <c r="H297" s="233"/>
      <c r="I297" s="233"/>
      <c r="J297" s="233"/>
      <c r="K297" s="233"/>
      <c r="L297" s="233"/>
      <c r="M297" s="233"/>
      <c r="N297" s="221"/>
      <c r="O297" s="221"/>
      <c r="P297" s="221"/>
      <c r="Q297" s="221"/>
      <c r="R297" s="221"/>
      <c r="S297" s="221"/>
      <c r="T297" s="222"/>
      <c r="U297" s="22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 t="s">
        <v>117</v>
      </c>
      <c r="AF297" s="211">
        <v>0</v>
      </c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12"/>
      <c r="B298" s="218"/>
      <c r="C298" s="266" t="s">
        <v>307</v>
      </c>
      <c r="D298" s="223"/>
      <c r="E298" s="229">
        <v>5.6</v>
      </c>
      <c r="F298" s="233"/>
      <c r="G298" s="233"/>
      <c r="H298" s="233"/>
      <c r="I298" s="233"/>
      <c r="J298" s="233"/>
      <c r="K298" s="233"/>
      <c r="L298" s="233"/>
      <c r="M298" s="233"/>
      <c r="N298" s="221"/>
      <c r="O298" s="221"/>
      <c r="P298" s="221"/>
      <c r="Q298" s="221"/>
      <c r="R298" s="221"/>
      <c r="S298" s="221"/>
      <c r="T298" s="222"/>
      <c r="U298" s="22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 t="s">
        <v>117</v>
      </c>
      <c r="AF298" s="211">
        <v>0</v>
      </c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12"/>
      <c r="B299" s="218"/>
      <c r="C299" s="266" t="s">
        <v>308</v>
      </c>
      <c r="D299" s="223"/>
      <c r="E299" s="229">
        <v>4.8</v>
      </c>
      <c r="F299" s="233"/>
      <c r="G299" s="233"/>
      <c r="H299" s="233"/>
      <c r="I299" s="233"/>
      <c r="J299" s="233"/>
      <c r="K299" s="233"/>
      <c r="L299" s="233"/>
      <c r="M299" s="233"/>
      <c r="N299" s="221"/>
      <c r="O299" s="221"/>
      <c r="P299" s="221"/>
      <c r="Q299" s="221"/>
      <c r="R299" s="221"/>
      <c r="S299" s="221"/>
      <c r="T299" s="222"/>
      <c r="U299" s="22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 t="s">
        <v>117</v>
      </c>
      <c r="AF299" s="211">
        <v>0</v>
      </c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ht="22.5" outlineLevel="1" x14ac:dyDescent="0.2">
      <c r="A300" s="212">
        <v>37</v>
      </c>
      <c r="B300" s="218" t="s">
        <v>328</v>
      </c>
      <c r="C300" s="265" t="s">
        <v>329</v>
      </c>
      <c r="D300" s="220" t="s">
        <v>192</v>
      </c>
      <c r="E300" s="228">
        <v>5</v>
      </c>
      <c r="F300" s="232">
        <f>H300+J300</f>
        <v>0</v>
      </c>
      <c r="G300" s="233">
        <f>ROUND(E300*F300,2)</f>
        <v>0</v>
      </c>
      <c r="H300" s="233"/>
      <c r="I300" s="233">
        <f>ROUND(E300*H300,2)</f>
        <v>0</v>
      </c>
      <c r="J300" s="233"/>
      <c r="K300" s="233">
        <f>ROUND(E300*J300,2)</f>
        <v>0</v>
      </c>
      <c r="L300" s="233">
        <v>21</v>
      </c>
      <c r="M300" s="233">
        <f>G300*(1+L300/100)</f>
        <v>0</v>
      </c>
      <c r="N300" s="221">
        <v>0.33206000000000002</v>
      </c>
      <c r="O300" s="221">
        <f>ROUND(E300*N300,5)</f>
        <v>1.6603000000000001</v>
      </c>
      <c r="P300" s="221">
        <v>0</v>
      </c>
      <c r="Q300" s="221">
        <f>ROUND(E300*P300,5)</f>
        <v>0</v>
      </c>
      <c r="R300" s="221"/>
      <c r="S300" s="221"/>
      <c r="T300" s="222">
        <v>2.5000000000000001E-2</v>
      </c>
      <c r="U300" s="221">
        <f>ROUND(E300*T300,2)</f>
        <v>0.13</v>
      </c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 t="s">
        <v>110</v>
      </c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12"/>
      <c r="B301" s="218"/>
      <c r="C301" s="266" t="s">
        <v>293</v>
      </c>
      <c r="D301" s="223"/>
      <c r="E301" s="229"/>
      <c r="F301" s="233"/>
      <c r="G301" s="233"/>
      <c r="H301" s="233"/>
      <c r="I301" s="233"/>
      <c r="J301" s="233"/>
      <c r="K301" s="233"/>
      <c r="L301" s="233"/>
      <c r="M301" s="233"/>
      <c r="N301" s="221"/>
      <c r="O301" s="221"/>
      <c r="P301" s="221"/>
      <c r="Q301" s="221"/>
      <c r="R301" s="221"/>
      <c r="S301" s="221"/>
      <c r="T301" s="222"/>
      <c r="U301" s="22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 t="s">
        <v>117</v>
      </c>
      <c r="AF301" s="211">
        <v>0</v>
      </c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12"/>
      <c r="B302" s="218"/>
      <c r="C302" s="266" t="s">
        <v>294</v>
      </c>
      <c r="D302" s="223"/>
      <c r="E302" s="229">
        <v>5</v>
      </c>
      <c r="F302" s="233"/>
      <c r="G302" s="233"/>
      <c r="H302" s="233"/>
      <c r="I302" s="233"/>
      <c r="J302" s="233"/>
      <c r="K302" s="233"/>
      <c r="L302" s="233"/>
      <c r="M302" s="233"/>
      <c r="N302" s="221"/>
      <c r="O302" s="221"/>
      <c r="P302" s="221"/>
      <c r="Q302" s="221"/>
      <c r="R302" s="221"/>
      <c r="S302" s="221"/>
      <c r="T302" s="222"/>
      <c r="U302" s="22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 t="s">
        <v>117</v>
      </c>
      <c r="AF302" s="211">
        <v>0</v>
      </c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12">
        <v>38</v>
      </c>
      <c r="B303" s="218" t="s">
        <v>330</v>
      </c>
      <c r="C303" s="265" t="s">
        <v>331</v>
      </c>
      <c r="D303" s="220" t="s">
        <v>192</v>
      </c>
      <c r="E303" s="228">
        <v>5</v>
      </c>
      <c r="F303" s="232">
        <f>H303+J303</f>
        <v>0</v>
      </c>
      <c r="G303" s="233">
        <f>ROUND(E303*F303,2)</f>
        <v>0</v>
      </c>
      <c r="H303" s="233"/>
      <c r="I303" s="233">
        <f>ROUND(E303*H303,2)</f>
        <v>0</v>
      </c>
      <c r="J303" s="233"/>
      <c r="K303" s="233">
        <f>ROUND(E303*J303,2)</f>
        <v>0</v>
      </c>
      <c r="L303" s="233">
        <v>21</v>
      </c>
      <c r="M303" s="233">
        <f>G303*(1+L303/100)</f>
        <v>0</v>
      </c>
      <c r="N303" s="221">
        <v>0.18151999999999999</v>
      </c>
      <c r="O303" s="221">
        <f>ROUND(E303*N303,5)</f>
        <v>0.90759999999999996</v>
      </c>
      <c r="P303" s="221">
        <v>0</v>
      </c>
      <c r="Q303" s="221">
        <f>ROUND(E303*P303,5)</f>
        <v>0</v>
      </c>
      <c r="R303" s="221"/>
      <c r="S303" s="221"/>
      <c r="T303" s="222">
        <v>8.7999999999999995E-2</v>
      </c>
      <c r="U303" s="221">
        <f>ROUND(E303*T303,2)</f>
        <v>0.44</v>
      </c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 t="s">
        <v>110</v>
      </c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12"/>
      <c r="B304" s="218"/>
      <c r="C304" s="266" t="s">
        <v>293</v>
      </c>
      <c r="D304" s="223"/>
      <c r="E304" s="229"/>
      <c r="F304" s="233"/>
      <c r="G304" s="233"/>
      <c r="H304" s="233"/>
      <c r="I304" s="233"/>
      <c r="J304" s="233"/>
      <c r="K304" s="233"/>
      <c r="L304" s="233"/>
      <c r="M304" s="233"/>
      <c r="N304" s="221"/>
      <c r="O304" s="221"/>
      <c r="P304" s="221"/>
      <c r="Q304" s="221"/>
      <c r="R304" s="221"/>
      <c r="S304" s="221"/>
      <c r="T304" s="222"/>
      <c r="U304" s="22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 t="s">
        <v>117</v>
      </c>
      <c r="AF304" s="211">
        <v>0</v>
      </c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12"/>
      <c r="B305" s="218"/>
      <c r="C305" s="266" t="s">
        <v>294</v>
      </c>
      <c r="D305" s="223"/>
      <c r="E305" s="229">
        <v>5</v>
      </c>
      <c r="F305" s="233"/>
      <c r="G305" s="233"/>
      <c r="H305" s="233"/>
      <c r="I305" s="233"/>
      <c r="J305" s="233"/>
      <c r="K305" s="233"/>
      <c r="L305" s="233"/>
      <c r="M305" s="233"/>
      <c r="N305" s="221"/>
      <c r="O305" s="221"/>
      <c r="P305" s="221"/>
      <c r="Q305" s="221"/>
      <c r="R305" s="221"/>
      <c r="S305" s="221"/>
      <c r="T305" s="222"/>
      <c r="U305" s="22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 t="s">
        <v>117</v>
      </c>
      <c r="AF305" s="211">
        <v>0</v>
      </c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12">
        <v>39</v>
      </c>
      <c r="B306" s="218" t="s">
        <v>332</v>
      </c>
      <c r="C306" s="265" t="s">
        <v>333</v>
      </c>
      <c r="D306" s="220" t="s">
        <v>192</v>
      </c>
      <c r="E306" s="228">
        <v>10</v>
      </c>
      <c r="F306" s="232">
        <f>H306+J306</f>
        <v>0</v>
      </c>
      <c r="G306" s="233">
        <f>ROUND(E306*F306,2)</f>
        <v>0</v>
      </c>
      <c r="H306" s="233"/>
      <c r="I306" s="233">
        <f>ROUND(E306*H306,2)</f>
        <v>0</v>
      </c>
      <c r="J306" s="233"/>
      <c r="K306" s="233">
        <f>ROUND(E306*J306,2)</f>
        <v>0</v>
      </c>
      <c r="L306" s="233">
        <v>21</v>
      </c>
      <c r="M306" s="233">
        <f>G306*(1+L306/100)</f>
        <v>0</v>
      </c>
      <c r="N306" s="221">
        <v>0.10373</v>
      </c>
      <c r="O306" s="221">
        <f>ROUND(E306*N306,5)</f>
        <v>1.0373000000000001</v>
      </c>
      <c r="P306" s="221">
        <v>0</v>
      </c>
      <c r="Q306" s="221">
        <f>ROUND(E306*P306,5)</f>
        <v>0</v>
      </c>
      <c r="R306" s="221"/>
      <c r="S306" s="221"/>
      <c r="T306" s="222">
        <v>6.4000000000000001E-2</v>
      </c>
      <c r="U306" s="221">
        <f>ROUND(E306*T306,2)</f>
        <v>0.64</v>
      </c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 t="s">
        <v>110</v>
      </c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12"/>
      <c r="B307" s="218"/>
      <c r="C307" s="266" t="s">
        <v>293</v>
      </c>
      <c r="D307" s="223"/>
      <c r="E307" s="229"/>
      <c r="F307" s="233"/>
      <c r="G307" s="233"/>
      <c r="H307" s="233"/>
      <c r="I307" s="233"/>
      <c r="J307" s="233"/>
      <c r="K307" s="233"/>
      <c r="L307" s="233"/>
      <c r="M307" s="233"/>
      <c r="N307" s="221"/>
      <c r="O307" s="221"/>
      <c r="P307" s="221"/>
      <c r="Q307" s="221"/>
      <c r="R307" s="221"/>
      <c r="S307" s="221"/>
      <c r="T307" s="222"/>
      <c r="U307" s="22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 t="s">
        <v>117</v>
      </c>
      <c r="AF307" s="211">
        <v>0</v>
      </c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12"/>
      <c r="B308" s="218"/>
      <c r="C308" s="266" t="s">
        <v>334</v>
      </c>
      <c r="D308" s="223"/>
      <c r="E308" s="229">
        <v>10</v>
      </c>
      <c r="F308" s="233"/>
      <c r="G308" s="233"/>
      <c r="H308" s="233"/>
      <c r="I308" s="233"/>
      <c r="J308" s="233"/>
      <c r="K308" s="233"/>
      <c r="L308" s="233"/>
      <c r="M308" s="233"/>
      <c r="N308" s="221"/>
      <c r="O308" s="221"/>
      <c r="P308" s="221"/>
      <c r="Q308" s="221"/>
      <c r="R308" s="221"/>
      <c r="S308" s="221"/>
      <c r="T308" s="222"/>
      <c r="U308" s="22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 t="s">
        <v>117</v>
      </c>
      <c r="AF308" s="211">
        <v>0</v>
      </c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ht="22.5" outlineLevel="1" x14ac:dyDescent="0.2">
      <c r="A309" s="212">
        <v>40</v>
      </c>
      <c r="B309" s="218" t="s">
        <v>335</v>
      </c>
      <c r="C309" s="265" t="s">
        <v>336</v>
      </c>
      <c r="D309" s="220" t="s">
        <v>192</v>
      </c>
      <c r="E309" s="228">
        <v>5</v>
      </c>
      <c r="F309" s="232">
        <f>H309+J309</f>
        <v>0</v>
      </c>
      <c r="G309" s="233">
        <f>ROUND(E309*F309,2)</f>
        <v>0</v>
      </c>
      <c r="H309" s="233"/>
      <c r="I309" s="233">
        <f>ROUND(E309*H309,2)</f>
        <v>0</v>
      </c>
      <c r="J309" s="233"/>
      <c r="K309" s="233">
        <f>ROUND(E309*J309,2)</f>
        <v>0</v>
      </c>
      <c r="L309" s="233">
        <v>21</v>
      </c>
      <c r="M309" s="233">
        <f>G309*(1+L309/100)</f>
        <v>0</v>
      </c>
      <c r="N309" s="221">
        <v>1.01E-3</v>
      </c>
      <c r="O309" s="221">
        <f>ROUND(E309*N309,5)</f>
        <v>5.0499999999999998E-3</v>
      </c>
      <c r="P309" s="221">
        <v>0</v>
      </c>
      <c r="Q309" s="221">
        <f>ROUND(E309*P309,5)</f>
        <v>0</v>
      </c>
      <c r="R309" s="221"/>
      <c r="S309" s="221"/>
      <c r="T309" s="222">
        <v>4.0000000000000001E-3</v>
      </c>
      <c r="U309" s="221">
        <f>ROUND(E309*T309,2)</f>
        <v>0.02</v>
      </c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 t="s">
        <v>110</v>
      </c>
      <c r="AF309" s="211"/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12"/>
      <c r="B310" s="218"/>
      <c r="C310" s="266" t="s">
        <v>293</v>
      </c>
      <c r="D310" s="223"/>
      <c r="E310" s="229"/>
      <c r="F310" s="233"/>
      <c r="G310" s="233"/>
      <c r="H310" s="233"/>
      <c r="I310" s="233"/>
      <c r="J310" s="233"/>
      <c r="K310" s="233"/>
      <c r="L310" s="233"/>
      <c r="M310" s="233"/>
      <c r="N310" s="221"/>
      <c r="O310" s="221"/>
      <c r="P310" s="221"/>
      <c r="Q310" s="221"/>
      <c r="R310" s="221"/>
      <c r="S310" s="221"/>
      <c r="T310" s="222"/>
      <c r="U310" s="22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 t="s">
        <v>117</v>
      </c>
      <c r="AF310" s="211">
        <v>0</v>
      </c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12"/>
      <c r="B311" s="218"/>
      <c r="C311" s="266" t="s">
        <v>294</v>
      </c>
      <c r="D311" s="223"/>
      <c r="E311" s="229">
        <v>5</v>
      </c>
      <c r="F311" s="233"/>
      <c r="G311" s="233"/>
      <c r="H311" s="233"/>
      <c r="I311" s="233"/>
      <c r="J311" s="233"/>
      <c r="K311" s="233"/>
      <c r="L311" s="233"/>
      <c r="M311" s="233"/>
      <c r="N311" s="221"/>
      <c r="O311" s="221"/>
      <c r="P311" s="221"/>
      <c r="Q311" s="221"/>
      <c r="R311" s="221"/>
      <c r="S311" s="221"/>
      <c r="T311" s="222"/>
      <c r="U311" s="22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 t="s">
        <v>117</v>
      </c>
      <c r="AF311" s="211">
        <v>0</v>
      </c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ht="22.5" outlineLevel="1" x14ac:dyDescent="0.2">
      <c r="A312" s="212">
        <v>41</v>
      </c>
      <c r="B312" s="218" t="s">
        <v>337</v>
      </c>
      <c r="C312" s="265" t="s">
        <v>338</v>
      </c>
      <c r="D312" s="220" t="s">
        <v>192</v>
      </c>
      <c r="E312" s="228">
        <v>10</v>
      </c>
      <c r="F312" s="232">
        <f>H312+J312</f>
        <v>0</v>
      </c>
      <c r="G312" s="233">
        <f>ROUND(E312*F312,2)</f>
        <v>0</v>
      </c>
      <c r="H312" s="233"/>
      <c r="I312" s="233">
        <f>ROUND(E312*H312,2)</f>
        <v>0</v>
      </c>
      <c r="J312" s="233"/>
      <c r="K312" s="233">
        <f>ROUND(E312*J312,2)</f>
        <v>0</v>
      </c>
      <c r="L312" s="233">
        <v>21</v>
      </c>
      <c r="M312" s="233">
        <f>G312*(1+L312/100)</f>
        <v>0</v>
      </c>
      <c r="N312" s="221">
        <v>5.0000000000000001E-4</v>
      </c>
      <c r="O312" s="221">
        <f>ROUND(E312*N312,5)</f>
        <v>5.0000000000000001E-3</v>
      </c>
      <c r="P312" s="221">
        <v>0</v>
      </c>
      <c r="Q312" s="221">
        <f>ROUND(E312*P312,5)</f>
        <v>0</v>
      </c>
      <c r="R312" s="221"/>
      <c r="S312" s="221"/>
      <c r="T312" s="222">
        <v>2E-3</v>
      </c>
      <c r="U312" s="221">
        <f>ROUND(E312*T312,2)</f>
        <v>0.02</v>
      </c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 t="s">
        <v>110</v>
      </c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12"/>
      <c r="B313" s="218"/>
      <c r="C313" s="266" t="s">
        <v>293</v>
      </c>
      <c r="D313" s="223"/>
      <c r="E313" s="229"/>
      <c r="F313" s="233"/>
      <c r="G313" s="233"/>
      <c r="H313" s="233"/>
      <c r="I313" s="233"/>
      <c r="J313" s="233"/>
      <c r="K313" s="233"/>
      <c r="L313" s="233"/>
      <c r="M313" s="233"/>
      <c r="N313" s="221"/>
      <c r="O313" s="221"/>
      <c r="P313" s="221"/>
      <c r="Q313" s="221"/>
      <c r="R313" s="221"/>
      <c r="S313" s="221"/>
      <c r="T313" s="222"/>
      <c r="U313" s="22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 t="s">
        <v>117</v>
      </c>
      <c r="AF313" s="211">
        <v>0</v>
      </c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12"/>
      <c r="B314" s="218"/>
      <c r="C314" s="266" t="s">
        <v>334</v>
      </c>
      <c r="D314" s="223"/>
      <c r="E314" s="229">
        <v>10</v>
      </c>
      <c r="F314" s="233"/>
      <c r="G314" s="233"/>
      <c r="H314" s="233"/>
      <c r="I314" s="233"/>
      <c r="J314" s="233"/>
      <c r="K314" s="233"/>
      <c r="L314" s="233"/>
      <c r="M314" s="233"/>
      <c r="N314" s="221"/>
      <c r="O314" s="221"/>
      <c r="P314" s="221"/>
      <c r="Q314" s="221"/>
      <c r="R314" s="221"/>
      <c r="S314" s="221"/>
      <c r="T314" s="222"/>
      <c r="U314" s="22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 t="s">
        <v>117</v>
      </c>
      <c r="AF314" s="211">
        <v>0</v>
      </c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12">
        <v>42</v>
      </c>
      <c r="B315" s="218" t="s">
        <v>339</v>
      </c>
      <c r="C315" s="265" t="s">
        <v>340</v>
      </c>
      <c r="D315" s="220" t="s">
        <v>113</v>
      </c>
      <c r="E315" s="228">
        <v>10</v>
      </c>
      <c r="F315" s="232">
        <f>H315+J315</f>
        <v>0</v>
      </c>
      <c r="G315" s="233">
        <f>ROUND(E315*F315,2)</f>
        <v>0</v>
      </c>
      <c r="H315" s="233"/>
      <c r="I315" s="233">
        <f>ROUND(E315*H315,2)</f>
        <v>0</v>
      </c>
      <c r="J315" s="233"/>
      <c r="K315" s="233">
        <f>ROUND(E315*J315,2)</f>
        <v>0</v>
      </c>
      <c r="L315" s="233">
        <v>21</v>
      </c>
      <c r="M315" s="233">
        <f>G315*(1+L315/100)</f>
        <v>0</v>
      </c>
      <c r="N315" s="221">
        <v>2.2399999999999998E-3</v>
      </c>
      <c r="O315" s="221">
        <f>ROUND(E315*N315,5)</f>
        <v>2.24E-2</v>
      </c>
      <c r="P315" s="221">
        <v>0</v>
      </c>
      <c r="Q315" s="221">
        <f>ROUND(E315*P315,5)</f>
        <v>0</v>
      </c>
      <c r="R315" s="221"/>
      <c r="S315" s="221"/>
      <c r="T315" s="222">
        <v>0.129</v>
      </c>
      <c r="U315" s="221">
        <f>ROUND(E315*T315,2)</f>
        <v>1.29</v>
      </c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 t="s">
        <v>110</v>
      </c>
      <c r="AF315" s="211"/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12"/>
      <c r="B316" s="218"/>
      <c r="C316" s="266" t="s">
        <v>293</v>
      </c>
      <c r="D316" s="223"/>
      <c r="E316" s="229"/>
      <c r="F316" s="233"/>
      <c r="G316" s="233"/>
      <c r="H316" s="233"/>
      <c r="I316" s="233"/>
      <c r="J316" s="233"/>
      <c r="K316" s="233"/>
      <c r="L316" s="233"/>
      <c r="M316" s="233"/>
      <c r="N316" s="221"/>
      <c r="O316" s="221"/>
      <c r="P316" s="221"/>
      <c r="Q316" s="221"/>
      <c r="R316" s="221"/>
      <c r="S316" s="221"/>
      <c r="T316" s="222"/>
      <c r="U316" s="22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 t="s">
        <v>117</v>
      </c>
      <c r="AF316" s="211">
        <v>0</v>
      </c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12"/>
      <c r="B317" s="218"/>
      <c r="C317" s="266" t="s">
        <v>341</v>
      </c>
      <c r="D317" s="223"/>
      <c r="E317" s="229">
        <v>10</v>
      </c>
      <c r="F317" s="233"/>
      <c r="G317" s="233"/>
      <c r="H317" s="233"/>
      <c r="I317" s="233"/>
      <c r="J317" s="233"/>
      <c r="K317" s="233"/>
      <c r="L317" s="233"/>
      <c r="M317" s="233"/>
      <c r="N317" s="221"/>
      <c r="O317" s="221"/>
      <c r="P317" s="221"/>
      <c r="Q317" s="221"/>
      <c r="R317" s="221"/>
      <c r="S317" s="221"/>
      <c r="T317" s="222"/>
      <c r="U317" s="22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 t="s">
        <v>117</v>
      </c>
      <c r="AF317" s="211">
        <v>0</v>
      </c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x14ac:dyDescent="0.2">
      <c r="A318" s="213" t="s">
        <v>105</v>
      </c>
      <c r="B318" s="219" t="s">
        <v>68</v>
      </c>
      <c r="C318" s="269" t="s">
        <v>69</v>
      </c>
      <c r="D318" s="225"/>
      <c r="E318" s="231"/>
      <c r="F318" s="234"/>
      <c r="G318" s="234">
        <f>SUMIF(AE319:AE383,"&lt;&gt;NOR",G319:G383)</f>
        <v>0</v>
      </c>
      <c r="H318" s="234"/>
      <c r="I318" s="234">
        <f>SUM(I319:I383)</f>
        <v>0</v>
      </c>
      <c r="J318" s="234"/>
      <c r="K318" s="234">
        <f>SUM(K319:K383)</f>
        <v>0</v>
      </c>
      <c r="L318" s="234"/>
      <c r="M318" s="234">
        <f>SUM(M319:M383)</f>
        <v>0</v>
      </c>
      <c r="N318" s="226"/>
      <c r="O318" s="226">
        <f>SUM(O319:O383)</f>
        <v>1.3837499999999998</v>
      </c>
      <c r="P318" s="226"/>
      <c r="Q318" s="226">
        <f>SUM(Q319:Q383)</f>
        <v>0</v>
      </c>
      <c r="R318" s="226"/>
      <c r="S318" s="226"/>
      <c r="T318" s="227"/>
      <c r="U318" s="226">
        <f>SUM(U319:U383)</f>
        <v>135.96</v>
      </c>
      <c r="AE318" t="s">
        <v>106</v>
      </c>
    </row>
    <row r="319" spans="1:60" outlineLevel="1" x14ac:dyDescent="0.2">
      <c r="A319" s="212">
        <v>43</v>
      </c>
      <c r="B319" s="218" t="s">
        <v>342</v>
      </c>
      <c r="C319" s="265" t="s">
        <v>343</v>
      </c>
      <c r="D319" s="220" t="s">
        <v>113</v>
      </c>
      <c r="E319" s="228">
        <v>192.61</v>
      </c>
      <c r="F319" s="232">
        <f>H319+J319</f>
        <v>0</v>
      </c>
      <c r="G319" s="233">
        <f>ROUND(E319*F319,2)</f>
        <v>0</v>
      </c>
      <c r="H319" s="233"/>
      <c r="I319" s="233">
        <f>ROUND(E319*H319,2)</f>
        <v>0</v>
      </c>
      <c r="J319" s="233"/>
      <c r="K319" s="233">
        <f>ROUND(E319*J319,2)</f>
        <v>0</v>
      </c>
      <c r="L319" s="233">
        <v>21</v>
      </c>
      <c r="M319" s="233">
        <f>G319*(1+L319/100)</f>
        <v>0</v>
      </c>
      <c r="N319" s="221">
        <v>0</v>
      </c>
      <c r="O319" s="221">
        <f>ROUND(E319*N319,5)</f>
        <v>0</v>
      </c>
      <c r="P319" s="221">
        <v>0</v>
      </c>
      <c r="Q319" s="221">
        <f>ROUND(E319*P319,5)</f>
        <v>0</v>
      </c>
      <c r="R319" s="221"/>
      <c r="S319" s="221"/>
      <c r="T319" s="222">
        <v>4.3999999999999997E-2</v>
      </c>
      <c r="U319" s="221">
        <f>ROUND(E319*T319,2)</f>
        <v>8.4700000000000006</v>
      </c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 t="s">
        <v>110</v>
      </c>
      <c r="AF319" s="211"/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12"/>
      <c r="B320" s="218"/>
      <c r="C320" s="266" t="s">
        <v>344</v>
      </c>
      <c r="D320" s="223"/>
      <c r="E320" s="229">
        <v>192.61</v>
      </c>
      <c r="F320" s="233"/>
      <c r="G320" s="233"/>
      <c r="H320" s="233"/>
      <c r="I320" s="233"/>
      <c r="J320" s="233"/>
      <c r="K320" s="233"/>
      <c r="L320" s="233"/>
      <c r="M320" s="233"/>
      <c r="N320" s="221"/>
      <c r="O320" s="221"/>
      <c r="P320" s="221"/>
      <c r="Q320" s="221"/>
      <c r="R320" s="221"/>
      <c r="S320" s="221"/>
      <c r="T320" s="222"/>
      <c r="U320" s="22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 t="s">
        <v>117</v>
      </c>
      <c r="AF320" s="211">
        <v>0</v>
      </c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12">
        <v>44</v>
      </c>
      <c r="B321" s="218" t="s">
        <v>345</v>
      </c>
      <c r="C321" s="265" t="s">
        <v>346</v>
      </c>
      <c r="D321" s="220" t="s">
        <v>347</v>
      </c>
      <c r="E321" s="228">
        <v>1</v>
      </c>
      <c r="F321" s="232">
        <f>H321+J321</f>
        <v>0</v>
      </c>
      <c r="G321" s="233">
        <f>ROUND(E321*F321,2)</f>
        <v>0</v>
      </c>
      <c r="H321" s="233"/>
      <c r="I321" s="233">
        <f>ROUND(E321*H321,2)</f>
        <v>0</v>
      </c>
      <c r="J321" s="233"/>
      <c r="K321" s="233">
        <f>ROUND(E321*J321,2)</f>
        <v>0</v>
      </c>
      <c r="L321" s="233">
        <v>21</v>
      </c>
      <c r="M321" s="233">
        <f>G321*(1+L321/100)</f>
        <v>0</v>
      </c>
      <c r="N321" s="221">
        <v>3.4569999999999997E-2</v>
      </c>
      <c r="O321" s="221">
        <f>ROUND(E321*N321,5)</f>
        <v>3.4569999999999997E-2</v>
      </c>
      <c r="P321" s="221">
        <v>0</v>
      </c>
      <c r="Q321" s="221">
        <f>ROUND(E321*P321,5)</f>
        <v>0</v>
      </c>
      <c r="R321" s="221"/>
      <c r="S321" s="221"/>
      <c r="T321" s="222">
        <v>10.130000000000001</v>
      </c>
      <c r="U321" s="221">
        <f>ROUND(E321*T321,2)</f>
        <v>10.130000000000001</v>
      </c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 t="s">
        <v>110</v>
      </c>
      <c r="AF321" s="211"/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12">
        <v>45</v>
      </c>
      <c r="B322" s="218" t="s">
        <v>348</v>
      </c>
      <c r="C322" s="265" t="s">
        <v>349</v>
      </c>
      <c r="D322" s="220" t="s">
        <v>113</v>
      </c>
      <c r="E322" s="228">
        <v>192.61</v>
      </c>
      <c r="F322" s="232">
        <f>H322+J322</f>
        <v>0</v>
      </c>
      <c r="G322" s="233">
        <f>ROUND(E322*F322,2)</f>
        <v>0</v>
      </c>
      <c r="H322" s="233"/>
      <c r="I322" s="233">
        <f>ROUND(E322*H322,2)</f>
        <v>0</v>
      </c>
      <c r="J322" s="233"/>
      <c r="K322" s="233">
        <f>ROUND(E322*J322,2)</f>
        <v>0</v>
      </c>
      <c r="L322" s="233">
        <v>21</v>
      </c>
      <c r="M322" s="233">
        <f>G322*(1+L322/100)</f>
        <v>0</v>
      </c>
      <c r="N322" s="221">
        <v>0</v>
      </c>
      <c r="O322" s="221">
        <f>ROUND(E322*N322,5)</f>
        <v>0</v>
      </c>
      <c r="P322" s="221">
        <v>0</v>
      </c>
      <c r="Q322" s="221">
        <f>ROUND(E322*P322,5)</f>
        <v>0</v>
      </c>
      <c r="R322" s="221"/>
      <c r="S322" s="221"/>
      <c r="T322" s="222">
        <v>0.21</v>
      </c>
      <c r="U322" s="221">
        <f>ROUND(E322*T322,2)</f>
        <v>40.450000000000003</v>
      </c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 t="s">
        <v>110</v>
      </c>
      <c r="AF322" s="211"/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12"/>
      <c r="B323" s="218"/>
      <c r="C323" s="266" t="s">
        <v>350</v>
      </c>
      <c r="D323" s="223"/>
      <c r="E323" s="229">
        <v>192.61</v>
      </c>
      <c r="F323" s="233"/>
      <c r="G323" s="233"/>
      <c r="H323" s="233"/>
      <c r="I323" s="233"/>
      <c r="J323" s="233"/>
      <c r="K323" s="233"/>
      <c r="L323" s="233"/>
      <c r="M323" s="233"/>
      <c r="N323" s="221"/>
      <c r="O323" s="221"/>
      <c r="P323" s="221"/>
      <c r="Q323" s="221"/>
      <c r="R323" s="221"/>
      <c r="S323" s="221"/>
      <c r="T323" s="222"/>
      <c r="U323" s="22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 t="s">
        <v>117</v>
      </c>
      <c r="AF323" s="211">
        <v>0</v>
      </c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12">
        <v>46</v>
      </c>
      <c r="B324" s="218" t="s">
        <v>351</v>
      </c>
      <c r="C324" s="265" t="s">
        <v>352</v>
      </c>
      <c r="D324" s="220" t="s">
        <v>353</v>
      </c>
      <c r="E324" s="228">
        <v>2</v>
      </c>
      <c r="F324" s="232">
        <f>H324+J324</f>
        <v>0</v>
      </c>
      <c r="G324" s="233">
        <f>ROUND(E324*F324,2)</f>
        <v>0</v>
      </c>
      <c r="H324" s="233"/>
      <c r="I324" s="233">
        <f>ROUND(E324*H324,2)</f>
        <v>0</v>
      </c>
      <c r="J324" s="233"/>
      <c r="K324" s="233">
        <f>ROUND(E324*J324,2)</f>
        <v>0</v>
      </c>
      <c r="L324" s="233">
        <v>21</v>
      </c>
      <c r="M324" s="233">
        <f>G324*(1+L324/100)</f>
        <v>0</v>
      </c>
      <c r="N324" s="221">
        <v>6.3829999999999998E-2</v>
      </c>
      <c r="O324" s="221">
        <f>ROUND(E324*N324,5)</f>
        <v>0.12766</v>
      </c>
      <c r="P324" s="221">
        <v>0</v>
      </c>
      <c r="Q324" s="221">
        <f>ROUND(E324*P324,5)</f>
        <v>0</v>
      </c>
      <c r="R324" s="221"/>
      <c r="S324" s="221"/>
      <c r="T324" s="222">
        <v>0.77200000000000002</v>
      </c>
      <c r="U324" s="221">
        <f>ROUND(E324*T324,2)</f>
        <v>1.54</v>
      </c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 t="s">
        <v>110</v>
      </c>
      <c r="AF324" s="211"/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12">
        <v>47</v>
      </c>
      <c r="B325" s="218" t="s">
        <v>354</v>
      </c>
      <c r="C325" s="265" t="s">
        <v>355</v>
      </c>
      <c r="D325" s="220" t="s">
        <v>353</v>
      </c>
      <c r="E325" s="228">
        <v>4</v>
      </c>
      <c r="F325" s="232">
        <f>H325+J325</f>
        <v>0</v>
      </c>
      <c r="G325" s="233">
        <f>ROUND(E325*F325,2)</f>
        <v>0</v>
      </c>
      <c r="H325" s="233"/>
      <c r="I325" s="233">
        <f>ROUND(E325*H325,2)</f>
        <v>0</v>
      </c>
      <c r="J325" s="233"/>
      <c r="K325" s="233">
        <f>ROUND(E325*J325,2)</f>
        <v>0</v>
      </c>
      <c r="L325" s="233">
        <v>21</v>
      </c>
      <c r="M325" s="233">
        <f>G325*(1+L325/100)</f>
        <v>0</v>
      </c>
      <c r="N325" s="221">
        <v>0.12303</v>
      </c>
      <c r="O325" s="221">
        <f>ROUND(E325*N325,5)</f>
        <v>0.49212</v>
      </c>
      <c r="P325" s="221">
        <v>0</v>
      </c>
      <c r="Q325" s="221">
        <f>ROUND(E325*P325,5)</f>
        <v>0</v>
      </c>
      <c r="R325" s="221"/>
      <c r="S325" s="221"/>
      <c r="T325" s="222">
        <v>0.86299999999999999</v>
      </c>
      <c r="U325" s="221">
        <f>ROUND(E325*T325,2)</f>
        <v>3.45</v>
      </c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 t="s">
        <v>110</v>
      </c>
      <c r="AF325" s="211"/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ht="22.5" outlineLevel="1" x14ac:dyDescent="0.2">
      <c r="A326" s="212">
        <v>48</v>
      </c>
      <c r="B326" s="218" t="s">
        <v>356</v>
      </c>
      <c r="C326" s="265" t="s">
        <v>357</v>
      </c>
      <c r="D326" s="220" t="s">
        <v>358</v>
      </c>
      <c r="E326" s="228">
        <v>2.02</v>
      </c>
      <c r="F326" s="232">
        <f>H326+J326</f>
        <v>0</v>
      </c>
      <c r="G326" s="233">
        <f>ROUND(E326*F326,2)</f>
        <v>0</v>
      </c>
      <c r="H326" s="233"/>
      <c r="I326" s="233">
        <f>ROUND(E326*H326,2)</f>
        <v>0</v>
      </c>
      <c r="J326" s="233"/>
      <c r="K326" s="233">
        <f>ROUND(E326*J326,2)</f>
        <v>0</v>
      </c>
      <c r="L326" s="233">
        <v>21</v>
      </c>
      <c r="M326" s="233">
        <f>G326*(1+L326/100)</f>
        <v>0</v>
      </c>
      <c r="N326" s="221">
        <v>7.9000000000000008E-3</v>
      </c>
      <c r="O326" s="221">
        <f>ROUND(E326*N326,5)</f>
        <v>1.5959999999999998E-2</v>
      </c>
      <c r="P326" s="221">
        <v>0</v>
      </c>
      <c r="Q326" s="221">
        <f>ROUND(E326*P326,5)</f>
        <v>0</v>
      </c>
      <c r="R326" s="221"/>
      <c r="S326" s="221"/>
      <c r="T326" s="222">
        <v>0</v>
      </c>
      <c r="U326" s="221">
        <f>ROUND(E326*T326,2)</f>
        <v>0</v>
      </c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 t="s">
        <v>359</v>
      </c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12"/>
      <c r="B327" s="218"/>
      <c r="C327" s="266" t="s">
        <v>360</v>
      </c>
      <c r="D327" s="223"/>
      <c r="E327" s="229">
        <v>2.02</v>
      </c>
      <c r="F327" s="233"/>
      <c r="G327" s="233"/>
      <c r="H327" s="233"/>
      <c r="I327" s="233"/>
      <c r="J327" s="233"/>
      <c r="K327" s="233"/>
      <c r="L327" s="233"/>
      <c r="M327" s="233"/>
      <c r="N327" s="221"/>
      <c r="O327" s="221"/>
      <c r="P327" s="221"/>
      <c r="Q327" s="221"/>
      <c r="R327" s="221"/>
      <c r="S327" s="221"/>
      <c r="T327" s="222"/>
      <c r="U327" s="22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 t="s">
        <v>117</v>
      </c>
      <c r="AF327" s="211">
        <v>0</v>
      </c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ht="22.5" outlineLevel="1" x14ac:dyDescent="0.2">
      <c r="A328" s="212">
        <v>49</v>
      </c>
      <c r="B328" s="218" t="s">
        <v>361</v>
      </c>
      <c r="C328" s="265" t="s">
        <v>362</v>
      </c>
      <c r="D328" s="220" t="s">
        <v>358</v>
      </c>
      <c r="E328" s="228">
        <v>4.04</v>
      </c>
      <c r="F328" s="232">
        <f>H328+J328</f>
        <v>0</v>
      </c>
      <c r="G328" s="233">
        <f>ROUND(E328*F328,2)</f>
        <v>0</v>
      </c>
      <c r="H328" s="233"/>
      <c r="I328" s="233">
        <f>ROUND(E328*H328,2)</f>
        <v>0</v>
      </c>
      <c r="J328" s="233"/>
      <c r="K328" s="233">
        <f>ROUND(E328*J328,2)</f>
        <v>0</v>
      </c>
      <c r="L328" s="233">
        <v>21</v>
      </c>
      <c r="M328" s="233">
        <f>G328*(1+L328/100)</f>
        <v>0</v>
      </c>
      <c r="N328" s="221">
        <v>1.2E-2</v>
      </c>
      <c r="O328" s="221">
        <f>ROUND(E328*N328,5)</f>
        <v>4.8480000000000002E-2</v>
      </c>
      <c r="P328" s="221">
        <v>0</v>
      </c>
      <c r="Q328" s="221">
        <f>ROUND(E328*P328,5)</f>
        <v>0</v>
      </c>
      <c r="R328" s="221"/>
      <c r="S328" s="221"/>
      <c r="T328" s="222">
        <v>0</v>
      </c>
      <c r="U328" s="221">
        <f>ROUND(E328*T328,2)</f>
        <v>0</v>
      </c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 t="s">
        <v>359</v>
      </c>
      <c r="AF328" s="211"/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12"/>
      <c r="B329" s="218"/>
      <c r="C329" s="266" t="s">
        <v>363</v>
      </c>
      <c r="D329" s="223"/>
      <c r="E329" s="229">
        <v>4.04</v>
      </c>
      <c r="F329" s="233"/>
      <c r="G329" s="233"/>
      <c r="H329" s="233"/>
      <c r="I329" s="233"/>
      <c r="J329" s="233"/>
      <c r="K329" s="233"/>
      <c r="L329" s="233"/>
      <c r="M329" s="233"/>
      <c r="N329" s="221"/>
      <c r="O329" s="221"/>
      <c r="P329" s="221"/>
      <c r="Q329" s="221"/>
      <c r="R329" s="221"/>
      <c r="S329" s="221"/>
      <c r="T329" s="222"/>
      <c r="U329" s="22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 t="s">
        <v>117</v>
      </c>
      <c r="AF329" s="211">
        <v>0</v>
      </c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ht="22.5" outlineLevel="1" x14ac:dyDescent="0.2">
      <c r="A330" s="212">
        <v>50</v>
      </c>
      <c r="B330" s="218" t="s">
        <v>364</v>
      </c>
      <c r="C330" s="265" t="s">
        <v>365</v>
      </c>
      <c r="D330" s="220" t="s">
        <v>358</v>
      </c>
      <c r="E330" s="228">
        <v>6.06</v>
      </c>
      <c r="F330" s="232">
        <f>H330+J330</f>
        <v>0</v>
      </c>
      <c r="G330" s="233">
        <f>ROUND(E330*F330,2)</f>
        <v>0</v>
      </c>
      <c r="H330" s="233"/>
      <c r="I330" s="233">
        <f>ROUND(E330*H330,2)</f>
        <v>0</v>
      </c>
      <c r="J330" s="233"/>
      <c r="K330" s="233">
        <f>ROUND(E330*J330,2)</f>
        <v>0</v>
      </c>
      <c r="L330" s="233">
        <v>21</v>
      </c>
      <c r="M330" s="233">
        <f>G330*(1+L330/100)</f>
        <v>0</v>
      </c>
      <c r="N330" s="221">
        <v>5.9999999999999995E-4</v>
      </c>
      <c r="O330" s="221">
        <f>ROUND(E330*N330,5)</f>
        <v>3.64E-3</v>
      </c>
      <c r="P330" s="221">
        <v>0</v>
      </c>
      <c r="Q330" s="221">
        <f>ROUND(E330*P330,5)</f>
        <v>0</v>
      </c>
      <c r="R330" s="221"/>
      <c r="S330" s="221"/>
      <c r="T330" s="222">
        <v>0</v>
      </c>
      <c r="U330" s="221">
        <f>ROUND(E330*T330,2)</f>
        <v>0</v>
      </c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 t="s">
        <v>359</v>
      </c>
      <c r="AF330" s="211"/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12"/>
      <c r="B331" s="218"/>
      <c r="C331" s="266" t="s">
        <v>366</v>
      </c>
      <c r="D331" s="223"/>
      <c r="E331" s="229">
        <v>6.06</v>
      </c>
      <c r="F331" s="233"/>
      <c r="G331" s="233"/>
      <c r="H331" s="233"/>
      <c r="I331" s="233"/>
      <c r="J331" s="233"/>
      <c r="K331" s="233"/>
      <c r="L331" s="233"/>
      <c r="M331" s="233"/>
      <c r="N331" s="221"/>
      <c r="O331" s="221"/>
      <c r="P331" s="221"/>
      <c r="Q331" s="221"/>
      <c r="R331" s="221"/>
      <c r="S331" s="221"/>
      <c r="T331" s="222"/>
      <c r="U331" s="22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 t="s">
        <v>117</v>
      </c>
      <c r="AF331" s="211">
        <v>0</v>
      </c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ht="22.5" outlineLevel="1" x14ac:dyDescent="0.2">
      <c r="A332" s="212">
        <v>51</v>
      </c>
      <c r="B332" s="218" t="s">
        <v>367</v>
      </c>
      <c r="C332" s="265" t="s">
        <v>368</v>
      </c>
      <c r="D332" s="220" t="s">
        <v>113</v>
      </c>
      <c r="E332" s="228">
        <v>225.11</v>
      </c>
      <c r="F332" s="232">
        <f>H332+J332</f>
        <v>0</v>
      </c>
      <c r="G332" s="233">
        <f>ROUND(E332*F332,2)</f>
        <v>0</v>
      </c>
      <c r="H332" s="233"/>
      <c r="I332" s="233">
        <f>ROUND(E332*H332,2)</f>
        <v>0</v>
      </c>
      <c r="J332" s="233"/>
      <c r="K332" s="233">
        <f>ROUND(E332*J332,2)</f>
        <v>0</v>
      </c>
      <c r="L332" s="233">
        <v>21</v>
      </c>
      <c r="M332" s="233">
        <f>G332*(1+L332/100)</f>
        <v>0</v>
      </c>
      <c r="N332" s="221">
        <v>0</v>
      </c>
      <c r="O332" s="221">
        <f>ROUND(E332*N332,5)</f>
        <v>0</v>
      </c>
      <c r="P332" s="221">
        <v>0</v>
      </c>
      <c r="Q332" s="221">
        <f>ROUND(E332*P332,5)</f>
        <v>0</v>
      </c>
      <c r="R332" s="221"/>
      <c r="S332" s="221"/>
      <c r="T332" s="222">
        <v>3.4000000000000002E-2</v>
      </c>
      <c r="U332" s="221">
        <f>ROUND(E332*T332,2)</f>
        <v>7.65</v>
      </c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 t="s">
        <v>110</v>
      </c>
      <c r="AF332" s="211"/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12"/>
      <c r="B333" s="218"/>
      <c r="C333" s="266" t="s">
        <v>344</v>
      </c>
      <c r="D333" s="223"/>
      <c r="E333" s="229">
        <v>192.61</v>
      </c>
      <c r="F333" s="233"/>
      <c r="G333" s="233"/>
      <c r="H333" s="233"/>
      <c r="I333" s="233"/>
      <c r="J333" s="233"/>
      <c r="K333" s="233"/>
      <c r="L333" s="233"/>
      <c r="M333" s="233"/>
      <c r="N333" s="221"/>
      <c r="O333" s="221"/>
      <c r="P333" s="221"/>
      <c r="Q333" s="221"/>
      <c r="R333" s="221"/>
      <c r="S333" s="221"/>
      <c r="T333" s="222"/>
      <c r="U333" s="22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 t="s">
        <v>117</v>
      </c>
      <c r="AF333" s="211">
        <v>0</v>
      </c>
      <c r="AG333" s="211"/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12"/>
      <c r="B334" s="218"/>
      <c r="C334" s="266" t="s">
        <v>369</v>
      </c>
      <c r="D334" s="223"/>
      <c r="E334" s="229">
        <v>32.5</v>
      </c>
      <c r="F334" s="233"/>
      <c r="G334" s="233"/>
      <c r="H334" s="233"/>
      <c r="I334" s="233"/>
      <c r="J334" s="233"/>
      <c r="K334" s="233"/>
      <c r="L334" s="233"/>
      <c r="M334" s="233"/>
      <c r="N334" s="221"/>
      <c r="O334" s="221"/>
      <c r="P334" s="221"/>
      <c r="Q334" s="221"/>
      <c r="R334" s="221"/>
      <c r="S334" s="221"/>
      <c r="T334" s="222"/>
      <c r="U334" s="22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 t="s">
        <v>117</v>
      </c>
      <c r="AF334" s="211">
        <v>0</v>
      </c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ht="22.5" outlineLevel="1" x14ac:dyDescent="0.2">
      <c r="A335" s="212">
        <v>52</v>
      </c>
      <c r="B335" s="218" t="s">
        <v>370</v>
      </c>
      <c r="C335" s="265" t="s">
        <v>371</v>
      </c>
      <c r="D335" s="220" t="s">
        <v>113</v>
      </c>
      <c r="E335" s="228">
        <v>251.11</v>
      </c>
      <c r="F335" s="232">
        <f>H335+J335</f>
        <v>0</v>
      </c>
      <c r="G335" s="233">
        <f>ROUND(E335*F335,2)</f>
        <v>0</v>
      </c>
      <c r="H335" s="233"/>
      <c r="I335" s="233">
        <f>ROUND(E335*H335,2)</f>
        <v>0</v>
      </c>
      <c r="J335" s="233"/>
      <c r="K335" s="233">
        <f>ROUND(E335*J335,2)</f>
        <v>0</v>
      </c>
      <c r="L335" s="233">
        <v>21</v>
      </c>
      <c r="M335" s="233">
        <f>G335*(1+L335/100)</f>
        <v>0</v>
      </c>
      <c r="N335" s="221">
        <v>0</v>
      </c>
      <c r="O335" s="221">
        <f>ROUND(E335*N335,5)</f>
        <v>0</v>
      </c>
      <c r="P335" s="221">
        <v>0</v>
      </c>
      <c r="Q335" s="221">
        <f>ROUND(E335*P335,5)</f>
        <v>0</v>
      </c>
      <c r="R335" s="221"/>
      <c r="S335" s="221"/>
      <c r="T335" s="222">
        <v>0</v>
      </c>
      <c r="U335" s="221">
        <f>ROUND(E335*T335,2)</f>
        <v>0</v>
      </c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 t="s">
        <v>359</v>
      </c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12"/>
      <c r="B336" s="218"/>
      <c r="C336" s="266" t="s">
        <v>372</v>
      </c>
      <c r="D336" s="223"/>
      <c r="E336" s="229">
        <v>198.61</v>
      </c>
      <c r="F336" s="233"/>
      <c r="G336" s="233"/>
      <c r="H336" s="233"/>
      <c r="I336" s="233"/>
      <c r="J336" s="233"/>
      <c r="K336" s="233"/>
      <c r="L336" s="233"/>
      <c r="M336" s="233"/>
      <c r="N336" s="221"/>
      <c r="O336" s="221"/>
      <c r="P336" s="221"/>
      <c r="Q336" s="221"/>
      <c r="R336" s="221"/>
      <c r="S336" s="221"/>
      <c r="T336" s="222"/>
      <c r="U336" s="22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 t="s">
        <v>117</v>
      </c>
      <c r="AF336" s="211">
        <v>0</v>
      </c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12"/>
      <c r="B337" s="218"/>
      <c r="C337" s="266" t="s">
        <v>373</v>
      </c>
      <c r="D337" s="223"/>
      <c r="E337" s="229">
        <v>52.5</v>
      </c>
      <c r="F337" s="233"/>
      <c r="G337" s="233"/>
      <c r="H337" s="233"/>
      <c r="I337" s="233"/>
      <c r="J337" s="233"/>
      <c r="K337" s="233"/>
      <c r="L337" s="233"/>
      <c r="M337" s="233"/>
      <c r="N337" s="221"/>
      <c r="O337" s="221"/>
      <c r="P337" s="221"/>
      <c r="Q337" s="221"/>
      <c r="R337" s="221"/>
      <c r="S337" s="221"/>
      <c r="T337" s="222"/>
      <c r="U337" s="22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 t="s">
        <v>117</v>
      </c>
      <c r="AF337" s="211">
        <v>0</v>
      </c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12">
        <v>53</v>
      </c>
      <c r="B338" s="218" t="s">
        <v>374</v>
      </c>
      <c r="C338" s="265" t="s">
        <v>375</v>
      </c>
      <c r="D338" s="220" t="s">
        <v>353</v>
      </c>
      <c r="E338" s="228">
        <v>2</v>
      </c>
      <c r="F338" s="232">
        <f>H338+J338</f>
        <v>0</v>
      </c>
      <c r="G338" s="233">
        <f>ROUND(E338*F338,2)</f>
        <v>0</v>
      </c>
      <c r="H338" s="233"/>
      <c r="I338" s="233">
        <f>ROUND(E338*H338,2)</f>
        <v>0</v>
      </c>
      <c r="J338" s="233"/>
      <c r="K338" s="233">
        <f>ROUND(E338*J338,2)</f>
        <v>0</v>
      </c>
      <c r="L338" s="233">
        <v>21</v>
      </c>
      <c r="M338" s="233">
        <f>G338*(1+L338/100)</f>
        <v>0</v>
      </c>
      <c r="N338" s="221">
        <v>0</v>
      </c>
      <c r="O338" s="221">
        <f>ROUND(E338*N338,5)</f>
        <v>0</v>
      </c>
      <c r="P338" s="221">
        <v>0</v>
      </c>
      <c r="Q338" s="221">
        <f>ROUND(E338*P338,5)</f>
        <v>0</v>
      </c>
      <c r="R338" s="221"/>
      <c r="S338" s="221"/>
      <c r="T338" s="222">
        <v>9.1829999999999998</v>
      </c>
      <c r="U338" s="221">
        <f>ROUND(E338*T338,2)</f>
        <v>18.37</v>
      </c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 t="s">
        <v>110</v>
      </c>
      <c r="AF338" s="211"/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12">
        <v>54</v>
      </c>
      <c r="B339" s="218" t="s">
        <v>376</v>
      </c>
      <c r="C339" s="265" t="s">
        <v>377</v>
      </c>
      <c r="D339" s="220" t="s">
        <v>353</v>
      </c>
      <c r="E339" s="228">
        <v>12</v>
      </c>
      <c r="F339" s="232">
        <f>H339+J339</f>
        <v>0</v>
      </c>
      <c r="G339" s="233">
        <f>ROUND(E339*F339,2)</f>
        <v>0</v>
      </c>
      <c r="H339" s="233"/>
      <c r="I339" s="233">
        <f>ROUND(E339*H339,2)</f>
        <v>0</v>
      </c>
      <c r="J339" s="233"/>
      <c r="K339" s="233">
        <f>ROUND(E339*J339,2)</f>
        <v>0</v>
      </c>
      <c r="L339" s="233">
        <v>21</v>
      </c>
      <c r="M339" s="233">
        <f>G339*(1+L339/100)</f>
        <v>0</v>
      </c>
      <c r="N339" s="221">
        <v>2.2000000000000001E-4</v>
      </c>
      <c r="O339" s="221">
        <f>ROUND(E339*N339,5)</f>
        <v>2.64E-3</v>
      </c>
      <c r="P339" s="221">
        <v>0</v>
      </c>
      <c r="Q339" s="221">
        <f>ROUND(E339*P339,5)</f>
        <v>0</v>
      </c>
      <c r="R339" s="221"/>
      <c r="S339" s="221"/>
      <c r="T339" s="222">
        <v>0.75900000000000001</v>
      </c>
      <c r="U339" s="221">
        <f>ROUND(E339*T339,2)</f>
        <v>9.11</v>
      </c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 t="s">
        <v>110</v>
      </c>
      <c r="AF339" s="211"/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12">
        <v>55</v>
      </c>
      <c r="B340" s="218" t="s">
        <v>378</v>
      </c>
      <c r="C340" s="265" t="s">
        <v>379</v>
      </c>
      <c r="D340" s="220" t="s">
        <v>358</v>
      </c>
      <c r="E340" s="228">
        <v>2.02</v>
      </c>
      <c r="F340" s="232">
        <f>H340+J340</f>
        <v>0</v>
      </c>
      <c r="G340" s="233">
        <f>ROUND(E340*F340,2)</f>
        <v>0</v>
      </c>
      <c r="H340" s="233"/>
      <c r="I340" s="233">
        <f>ROUND(E340*H340,2)</f>
        <v>0</v>
      </c>
      <c r="J340" s="233"/>
      <c r="K340" s="233">
        <f>ROUND(E340*J340,2)</f>
        <v>0</v>
      </c>
      <c r="L340" s="233">
        <v>21</v>
      </c>
      <c r="M340" s="233">
        <f>G340*(1+L340/100)</f>
        <v>0</v>
      </c>
      <c r="N340" s="221">
        <v>7.0400000000000003E-3</v>
      </c>
      <c r="O340" s="221">
        <f>ROUND(E340*N340,5)</f>
        <v>1.422E-2</v>
      </c>
      <c r="P340" s="221">
        <v>0</v>
      </c>
      <c r="Q340" s="221">
        <f>ROUND(E340*P340,5)</f>
        <v>0</v>
      </c>
      <c r="R340" s="221"/>
      <c r="S340" s="221"/>
      <c r="T340" s="222">
        <v>0</v>
      </c>
      <c r="U340" s="221">
        <f>ROUND(E340*T340,2)</f>
        <v>0</v>
      </c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 t="s">
        <v>359</v>
      </c>
      <c r="AF340" s="211"/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12"/>
      <c r="B341" s="218"/>
      <c r="C341" s="266" t="s">
        <v>360</v>
      </c>
      <c r="D341" s="223"/>
      <c r="E341" s="229">
        <v>2.02</v>
      </c>
      <c r="F341" s="233"/>
      <c r="G341" s="233"/>
      <c r="H341" s="233"/>
      <c r="I341" s="233"/>
      <c r="J341" s="233"/>
      <c r="K341" s="233"/>
      <c r="L341" s="233"/>
      <c r="M341" s="233"/>
      <c r="N341" s="221"/>
      <c r="O341" s="221"/>
      <c r="P341" s="221"/>
      <c r="Q341" s="221"/>
      <c r="R341" s="221"/>
      <c r="S341" s="221"/>
      <c r="T341" s="222"/>
      <c r="U341" s="22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 t="s">
        <v>117</v>
      </c>
      <c r="AF341" s="211">
        <v>0</v>
      </c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12">
        <v>56</v>
      </c>
      <c r="B342" s="218" t="s">
        <v>380</v>
      </c>
      <c r="C342" s="265" t="s">
        <v>381</v>
      </c>
      <c r="D342" s="220" t="s">
        <v>358</v>
      </c>
      <c r="E342" s="228">
        <v>10.1</v>
      </c>
      <c r="F342" s="232">
        <f>H342+J342</f>
        <v>0</v>
      </c>
      <c r="G342" s="233">
        <f>ROUND(E342*F342,2)</f>
        <v>0</v>
      </c>
      <c r="H342" s="233"/>
      <c r="I342" s="233">
        <f>ROUND(E342*H342,2)</f>
        <v>0</v>
      </c>
      <c r="J342" s="233"/>
      <c r="K342" s="233">
        <f>ROUND(E342*J342,2)</f>
        <v>0</v>
      </c>
      <c r="L342" s="233">
        <v>21</v>
      </c>
      <c r="M342" s="233">
        <f>G342*(1+L342/100)</f>
        <v>0</v>
      </c>
      <c r="N342" s="221">
        <v>4.8000000000000001E-4</v>
      </c>
      <c r="O342" s="221">
        <f>ROUND(E342*N342,5)</f>
        <v>4.8500000000000001E-3</v>
      </c>
      <c r="P342" s="221">
        <v>0</v>
      </c>
      <c r="Q342" s="221">
        <f>ROUND(E342*P342,5)</f>
        <v>0</v>
      </c>
      <c r="R342" s="221"/>
      <c r="S342" s="221"/>
      <c r="T342" s="222">
        <v>0</v>
      </c>
      <c r="U342" s="221">
        <f>ROUND(E342*T342,2)</f>
        <v>0</v>
      </c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 t="s">
        <v>359</v>
      </c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12"/>
      <c r="B343" s="218"/>
      <c r="C343" s="266" t="s">
        <v>382</v>
      </c>
      <c r="D343" s="223"/>
      <c r="E343" s="229">
        <v>10.1</v>
      </c>
      <c r="F343" s="233"/>
      <c r="G343" s="233"/>
      <c r="H343" s="233"/>
      <c r="I343" s="233"/>
      <c r="J343" s="233"/>
      <c r="K343" s="233"/>
      <c r="L343" s="233"/>
      <c r="M343" s="233"/>
      <c r="N343" s="221"/>
      <c r="O343" s="221"/>
      <c r="P343" s="221"/>
      <c r="Q343" s="221"/>
      <c r="R343" s="221"/>
      <c r="S343" s="221"/>
      <c r="T343" s="222"/>
      <c r="U343" s="22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 t="s">
        <v>117</v>
      </c>
      <c r="AF343" s="211">
        <v>0</v>
      </c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12">
        <v>57</v>
      </c>
      <c r="B344" s="218" t="s">
        <v>383</v>
      </c>
      <c r="C344" s="265" t="s">
        <v>384</v>
      </c>
      <c r="D344" s="220" t="s">
        <v>358</v>
      </c>
      <c r="E344" s="228">
        <v>10.1</v>
      </c>
      <c r="F344" s="232">
        <f>H344+J344</f>
        <v>0</v>
      </c>
      <c r="G344" s="233">
        <f>ROUND(E344*F344,2)</f>
        <v>0</v>
      </c>
      <c r="H344" s="233"/>
      <c r="I344" s="233">
        <f>ROUND(E344*H344,2)</f>
        <v>0</v>
      </c>
      <c r="J344" s="233"/>
      <c r="K344" s="233">
        <f>ROUND(E344*J344,2)</f>
        <v>0</v>
      </c>
      <c r="L344" s="233">
        <v>21</v>
      </c>
      <c r="M344" s="233">
        <f>G344*(1+L344/100)</f>
        <v>0</v>
      </c>
      <c r="N344" s="221">
        <v>1.39E-3</v>
      </c>
      <c r="O344" s="221">
        <f>ROUND(E344*N344,5)</f>
        <v>1.404E-2</v>
      </c>
      <c r="P344" s="221">
        <v>0</v>
      </c>
      <c r="Q344" s="221">
        <f>ROUND(E344*P344,5)</f>
        <v>0</v>
      </c>
      <c r="R344" s="221"/>
      <c r="S344" s="221"/>
      <c r="T344" s="222">
        <v>0</v>
      </c>
      <c r="U344" s="221">
        <f>ROUND(E344*T344,2)</f>
        <v>0</v>
      </c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 t="s">
        <v>359</v>
      </c>
      <c r="AF344" s="211"/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12"/>
      <c r="B345" s="218"/>
      <c r="C345" s="266" t="s">
        <v>382</v>
      </c>
      <c r="D345" s="223"/>
      <c r="E345" s="229">
        <v>10.1</v>
      </c>
      <c r="F345" s="233"/>
      <c r="G345" s="233"/>
      <c r="H345" s="233"/>
      <c r="I345" s="233"/>
      <c r="J345" s="233"/>
      <c r="K345" s="233"/>
      <c r="L345" s="233"/>
      <c r="M345" s="233"/>
      <c r="N345" s="221"/>
      <c r="O345" s="221"/>
      <c r="P345" s="221"/>
      <c r="Q345" s="221"/>
      <c r="R345" s="221"/>
      <c r="S345" s="221"/>
      <c r="T345" s="222"/>
      <c r="U345" s="22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 t="s">
        <v>117</v>
      </c>
      <c r="AF345" s="211">
        <v>0</v>
      </c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12">
        <v>58</v>
      </c>
      <c r="B346" s="218" t="s">
        <v>385</v>
      </c>
      <c r="C346" s="265" t="s">
        <v>386</v>
      </c>
      <c r="D346" s="220" t="s">
        <v>358</v>
      </c>
      <c r="E346" s="228">
        <v>10.1</v>
      </c>
      <c r="F346" s="232">
        <f>H346+J346</f>
        <v>0</v>
      </c>
      <c r="G346" s="233">
        <f>ROUND(E346*F346,2)</f>
        <v>0</v>
      </c>
      <c r="H346" s="233"/>
      <c r="I346" s="233">
        <f>ROUND(E346*H346,2)</f>
        <v>0</v>
      </c>
      <c r="J346" s="233"/>
      <c r="K346" s="233">
        <f>ROUND(E346*J346,2)</f>
        <v>0</v>
      </c>
      <c r="L346" s="233">
        <v>21</v>
      </c>
      <c r="M346" s="233">
        <f>G346*(1+L346/100)</f>
        <v>0</v>
      </c>
      <c r="N346" s="221">
        <v>8.0000000000000007E-5</v>
      </c>
      <c r="O346" s="221">
        <f>ROUND(E346*N346,5)</f>
        <v>8.0999999999999996E-4</v>
      </c>
      <c r="P346" s="221">
        <v>0</v>
      </c>
      <c r="Q346" s="221">
        <f>ROUND(E346*P346,5)</f>
        <v>0</v>
      </c>
      <c r="R346" s="221"/>
      <c r="S346" s="221"/>
      <c r="T346" s="222">
        <v>0</v>
      </c>
      <c r="U346" s="221">
        <f>ROUND(E346*T346,2)</f>
        <v>0</v>
      </c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 t="s">
        <v>359</v>
      </c>
      <c r="AF346" s="211"/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12"/>
      <c r="B347" s="218"/>
      <c r="C347" s="266" t="s">
        <v>382</v>
      </c>
      <c r="D347" s="223"/>
      <c r="E347" s="229">
        <v>10.1</v>
      </c>
      <c r="F347" s="233"/>
      <c r="G347" s="233"/>
      <c r="H347" s="233"/>
      <c r="I347" s="233"/>
      <c r="J347" s="233"/>
      <c r="K347" s="233"/>
      <c r="L347" s="233"/>
      <c r="M347" s="233"/>
      <c r="N347" s="221"/>
      <c r="O347" s="221"/>
      <c r="P347" s="221"/>
      <c r="Q347" s="221"/>
      <c r="R347" s="221"/>
      <c r="S347" s="221"/>
      <c r="T347" s="222"/>
      <c r="U347" s="22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 t="s">
        <v>117</v>
      </c>
      <c r="AF347" s="211">
        <v>0</v>
      </c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12">
        <v>59</v>
      </c>
      <c r="B348" s="218" t="s">
        <v>387</v>
      </c>
      <c r="C348" s="265" t="s">
        <v>388</v>
      </c>
      <c r="D348" s="220" t="s">
        <v>353</v>
      </c>
      <c r="E348" s="228">
        <v>3</v>
      </c>
      <c r="F348" s="232">
        <f>H348+J348</f>
        <v>0</v>
      </c>
      <c r="G348" s="233">
        <f>ROUND(E348*F348,2)</f>
        <v>0</v>
      </c>
      <c r="H348" s="233"/>
      <c r="I348" s="233">
        <f>ROUND(E348*H348,2)</f>
        <v>0</v>
      </c>
      <c r="J348" s="233"/>
      <c r="K348" s="233">
        <f>ROUND(E348*J348,2)</f>
        <v>0</v>
      </c>
      <c r="L348" s="233">
        <v>21</v>
      </c>
      <c r="M348" s="233">
        <f>G348*(1+L348/100)</f>
        <v>0</v>
      </c>
      <c r="N348" s="221">
        <v>3.2000000000000003E-4</v>
      </c>
      <c r="O348" s="221">
        <f>ROUND(E348*N348,5)</f>
        <v>9.6000000000000002E-4</v>
      </c>
      <c r="P348" s="221">
        <v>0</v>
      </c>
      <c r="Q348" s="221">
        <f>ROUND(E348*P348,5)</f>
        <v>0</v>
      </c>
      <c r="R348" s="221"/>
      <c r="S348" s="221"/>
      <c r="T348" s="222">
        <v>1.0940000000000001</v>
      </c>
      <c r="U348" s="221">
        <f>ROUND(E348*T348,2)</f>
        <v>3.28</v>
      </c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 t="s">
        <v>110</v>
      </c>
      <c r="AF348" s="211"/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12">
        <v>60</v>
      </c>
      <c r="B349" s="218" t="s">
        <v>389</v>
      </c>
      <c r="C349" s="265" t="s">
        <v>390</v>
      </c>
      <c r="D349" s="220" t="s">
        <v>358</v>
      </c>
      <c r="E349" s="228">
        <v>3.03</v>
      </c>
      <c r="F349" s="232">
        <f>H349+J349</f>
        <v>0</v>
      </c>
      <c r="G349" s="233">
        <f>ROUND(E349*F349,2)</f>
        <v>0</v>
      </c>
      <c r="H349" s="233"/>
      <c r="I349" s="233">
        <f>ROUND(E349*H349,2)</f>
        <v>0</v>
      </c>
      <c r="J349" s="233"/>
      <c r="K349" s="233">
        <f>ROUND(E349*J349,2)</f>
        <v>0</v>
      </c>
      <c r="L349" s="233">
        <v>21</v>
      </c>
      <c r="M349" s="233">
        <f>G349*(1+L349/100)</f>
        <v>0</v>
      </c>
      <c r="N349" s="221">
        <v>1.6E-2</v>
      </c>
      <c r="O349" s="221">
        <f>ROUND(E349*N349,5)</f>
        <v>4.8480000000000002E-2</v>
      </c>
      <c r="P349" s="221">
        <v>0</v>
      </c>
      <c r="Q349" s="221">
        <f>ROUND(E349*P349,5)</f>
        <v>0</v>
      </c>
      <c r="R349" s="221"/>
      <c r="S349" s="221"/>
      <c r="T349" s="222">
        <v>0</v>
      </c>
      <c r="U349" s="221">
        <f>ROUND(E349*T349,2)</f>
        <v>0</v>
      </c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 t="s">
        <v>359</v>
      </c>
      <c r="AF349" s="211"/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12"/>
      <c r="B350" s="218"/>
      <c r="C350" s="266" t="s">
        <v>391</v>
      </c>
      <c r="D350" s="223"/>
      <c r="E350" s="229">
        <v>3.03</v>
      </c>
      <c r="F350" s="233"/>
      <c r="G350" s="233"/>
      <c r="H350" s="233"/>
      <c r="I350" s="233"/>
      <c r="J350" s="233"/>
      <c r="K350" s="233"/>
      <c r="L350" s="233"/>
      <c r="M350" s="233"/>
      <c r="N350" s="221"/>
      <c r="O350" s="221"/>
      <c r="P350" s="221"/>
      <c r="Q350" s="221"/>
      <c r="R350" s="221"/>
      <c r="S350" s="221"/>
      <c r="T350" s="222"/>
      <c r="U350" s="22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 t="s">
        <v>117</v>
      </c>
      <c r="AF350" s="211">
        <v>0</v>
      </c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12">
        <v>61</v>
      </c>
      <c r="B351" s="218" t="s">
        <v>392</v>
      </c>
      <c r="C351" s="265" t="s">
        <v>393</v>
      </c>
      <c r="D351" s="220" t="s">
        <v>113</v>
      </c>
      <c r="E351" s="228">
        <v>16</v>
      </c>
      <c r="F351" s="232">
        <f>H351+J351</f>
        <v>0</v>
      </c>
      <c r="G351" s="233">
        <f>ROUND(E351*F351,2)</f>
        <v>0</v>
      </c>
      <c r="H351" s="233"/>
      <c r="I351" s="233">
        <f>ROUND(E351*H351,2)</f>
        <v>0</v>
      </c>
      <c r="J351" s="233"/>
      <c r="K351" s="233">
        <f>ROUND(E351*J351,2)</f>
        <v>0</v>
      </c>
      <c r="L351" s="233">
        <v>21</v>
      </c>
      <c r="M351" s="233">
        <f>G351*(1+L351/100)</f>
        <v>0</v>
      </c>
      <c r="N351" s="221">
        <v>0</v>
      </c>
      <c r="O351" s="221">
        <f>ROUND(E351*N351,5)</f>
        <v>0</v>
      </c>
      <c r="P351" s="221">
        <v>0</v>
      </c>
      <c r="Q351" s="221">
        <f>ROUND(E351*P351,5)</f>
        <v>0</v>
      </c>
      <c r="R351" s="221"/>
      <c r="S351" s="221"/>
      <c r="T351" s="222">
        <v>3.2000000000000001E-2</v>
      </c>
      <c r="U351" s="221">
        <f>ROUND(E351*T351,2)</f>
        <v>0.51</v>
      </c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 t="s">
        <v>110</v>
      </c>
      <c r="AF351" s="211"/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ht="22.5" outlineLevel="1" x14ac:dyDescent="0.2">
      <c r="A352" s="212">
        <v>62</v>
      </c>
      <c r="B352" s="218" t="s">
        <v>394</v>
      </c>
      <c r="C352" s="265" t="s">
        <v>395</v>
      </c>
      <c r="D352" s="220" t="s">
        <v>113</v>
      </c>
      <c r="E352" s="228">
        <v>16.239999999999998</v>
      </c>
      <c r="F352" s="232">
        <f>H352+J352</f>
        <v>0</v>
      </c>
      <c r="G352" s="233">
        <f>ROUND(E352*F352,2)</f>
        <v>0</v>
      </c>
      <c r="H352" s="233"/>
      <c r="I352" s="233">
        <f>ROUND(E352*H352,2)</f>
        <v>0</v>
      </c>
      <c r="J352" s="233"/>
      <c r="K352" s="233">
        <f>ROUND(E352*J352,2)</f>
        <v>0</v>
      </c>
      <c r="L352" s="233">
        <v>21</v>
      </c>
      <c r="M352" s="233">
        <f>G352*(1+L352/100)</f>
        <v>0</v>
      </c>
      <c r="N352" s="221">
        <v>2.7999999999999998E-4</v>
      </c>
      <c r="O352" s="221">
        <f>ROUND(E352*N352,5)</f>
        <v>4.5500000000000002E-3</v>
      </c>
      <c r="P352" s="221">
        <v>0</v>
      </c>
      <c r="Q352" s="221">
        <f>ROUND(E352*P352,5)</f>
        <v>0</v>
      </c>
      <c r="R352" s="221"/>
      <c r="S352" s="221"/>
      <c r="T352" s="222">
        <v>0</v>
      </c>
      <c r="U352" s="221">
        <f>ROUND(E352*T352,2)</f>
        <v>0</v>
      </c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 t="s">
        <v>359</v>
      </c>
      <c r="AF352" s="211"/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12"/>
      <c r="B353" s="218"/>
      <c r="C353" s="266" t="s">
        <v>396</v>
      </c>
      <c r="D353" s="223"/>
      <c r="E353" s="229">
        <v>16.239999999999998</v>
      </c>
      <c r="F353" s="233"/>
      <c r="G353" s="233"/>
      <c r="H353" s="233"/>
      <c r="I353" s="233"/>
      <c r="J353" s="233"/>
      <c r="K353" s="233"/>
      <c r="L353" s="233"/>
      <c r="M353" s="233"/>
      <c r="N353" s="221"/>
      <c r="O353" s="221"/>
      <c r="P353" s="221"/>
      <c r="Q353" s="221"/>
      <c r="R353" s="221"/>
      <c r="S353" s="221"/>
      <c r="T353" s="222"/>
      <c r="U353" s="22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 t="s">
        <v>117</v>
      </c>
      <c r="AF353" s="211">
        <v>0</v>
      </c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12">
        <v>63</v>
      </c>
      <c r="B354" s="218" t="s">
        <v>397</v>
      </c>
      <c r="C354" s="265" t="s">
        <v>398</v>
      </c>
      <c r="D354" s="220" t="s">
        <v>113</v>
      </c>
      <c r="E354" s="228">
        <v>43.49</v>
      </c>
      <c r="F354" s="232">
        <f>H354+J354</f>
        <v>0</v>
      </c>
      <c r="G354" s="233">
        <f>ROUND(E354*F354,2)</f>
        <v>0</v>
      </c>
      <c r="H354" s="233"/>
      <c r="I354" s="233">
        <f>ROUND(E354*H354,2)</f>
        <v>0</v>
      </c>
      <c r="J354" s="233"/>
      <c r="K354" s="233">
        <f>ROUND(E354*J354,2)</f>
        <v>0</v>
      </c>
      <c r="L354" s="233">
        <v>21</v>
      </c>
      <c r="M354" s="233">
        <f>G354*(1+L354/100)</f>
        <v>0</v>
      </c>
      <c r="N354" s="221">
        <v>1.0000000000000001E-5</v>
      </c>
      <c r="O354" s="221">
        <f>ROUND(E354*N354,5)</f>
        <v>4.2999999999999999E-4</v>
      </c>
      <c r="P354" s="221">
        <v>0</v>
      </c>
      <c r="Q354" s="221">
        <f>ROUND(E354*P354,5)</f>
        <v>0</v>
      </c>
      <c r="R354" s="221"/>
      <c r="S354" s="221"/>
      <c r="T354" s="222">
        <v>9.8000000000000004E-2</v>
      </c>
      <c r="U354" s="221">
        <f>ROUND(E354*T354,2)</f>
        <v>4.26</v>
      </c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 t="s">
        <v>110</v>
      </c>
      <c r="AF354" s="211"/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12"/>
      <c r="B355" s="218"/>
      <c r="C355" s="266" t="s">
        <v>399</v>
      </c>
      <c r="D355" s="223"/>
      <c r="E355" s="229">
        <v>26.99</v>
      </c>
      <c r="F355" s="233"/>
      <c r="G355" s="233"/>
      <c r="H355" s="233"/>
      <c r="I355" s="233"/>
      <c r="J355" s="233"/>
      <c r="K355" s="233"/>
      <c r="L355" s="233"/>
      <c r="M355" s="233"/>
      <c r="N355" s="221"/>
      <c r="O355" s="221"/>
      <c r="P355" s="221"/>
      <c r="Q355" s="221"/>
      <c r="R355" s="221"/>
      <c r="S355" s="221"/>
      <c r="T355" s="222"/>
      <c r="U355" s="22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 t="s">
        <v>117</v>
      </c>
      <c r="AF355" s="211">
        <v>0</v>
      </c>
      <c r="AG355" s="211"/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12"/>
      <c r="B356" s="218"/>
      <c r="C356" s="266" t="s">
        <v>400</v>
      </c>
      <c r="D356" s="223"/>
      <c r="E356" s="229">
        <v>16.5</v>
      </c>
      <c r="F356" s="233"/>
      <c r="G356" s="233"/>
      <c r="H356" s="233"/>
      <c r="I356" s="233"/>
      <c r="J356" s="233"/>
      <c r="K356" s="233"/>
      <c r="L356" s="233"/>
      <c r="M356" s="233"/>
      <c r="N356" s="221"/>
      <c r="O356" s="221"/>
      <c r="P356" s="221"/>
      <c r="Q356" s="221"/>
      <c r="R356" s="221"/>
      <c r="S356" s="221"/>
      <c r="T356" s="222"/>
      <c r="U356" s="22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 t="s">
        <v>117</v>
      </c>
      <c r="AF356" s="211">
        <v>0</v>
      </c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ht="22.5" outlineLevel="1" x14ac:dyDescent="0.2">
      <c r="A357" s="212">
        <v>64</v>
      </c>
      <c r="B357" s="218" t="s">
        <v>401</v>
      </c>
      <c r="C357" s="265" t="s">
        <v>402</v>
      </c>
      <c r="D357" s="220" t="s">
        <v>113</v>
      </c>
      <c r="E357" s="228">
        <v>212.24664999999999</v>
      </c>
      <c r="F357" s="232">
        <f>H357+J357</f>
        <v>0</v>
      </c>
      <c r="G357" s="233">
        <f>ROUND(E357*F357,2)</f>
        <v>0</v>
      </c>
      <c r="H357" s="233"/>
      <c r="I357" s="233">
        <f>ROUND(E357*H357,2)</f>
        <v>0</v>
      </c>
      <c r="J357" s="233"/>
      <c r="K357" s="233">
        <f>ROUND(E357*J357,2)</f>
        <v>0</v>
      </c>
      <c r="L357" s="233">
        <v>21</v>
      </c>
      <c r="M357" s="233">
        <f>G357*(1+L357/100)</f>
        <v>0</v>
      </c>
      <c r="N357" s="221">
        <v>2.14E-3</v>
      </c>
      <c r="O357" s="221">
        <f>ROUND(E357*N357,5)</f>
        <v>0.45421</v>
      </c>
      <c r="P357" s="221">
        <v>0</v>
      </c>
      <c r="Q357" s="221">
        <f>ROUND(E357*P357,5)</f>
        <v>0</v>
      </c>
      <c r="R357" s="221"/>
      <c r="S357" s="221"/>
      <c r="T357" s="222">
        <v>0</v>
      </c>
      <c r="U357" s="221">
        <f>ROUND(E357*T357,2)</f>
        <v>0</v>
      </c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 t="s">
        <v>359</v>
      </c>
      <c r="AF357" s="211"/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12"/>
      <c r="B358" s="218"/>
      <c r="C358" s="266" t="s">
        <v>403</v>
      </c>
      <c r="D358" s="223"/>
      <c r="E358" s="229">
        <v>195.49914999999999</v>
      </c>
      <c r="F358" s="233"/>
      <c r="G358" s="233"/>
      <c r="H358" s="233"/>
      <c r="I358" s="233"/>
      <c r="J358" s="233"/>
      <c r="K358" s="233"/>
      <c r="L358" s="233"/>
      <c r="M358" s="233"/>
      <c r="N358" s="221"/>
      <c r="O358" s="221"/>
      <c r="P358" s="221"/>
      <c r="Q358" s="221"/>
      <c r="R358" s="221"/>
      <c r="S358" s="221"/>
      <c r="T358" s="222"/>
      <c r="U358" s="22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 t="s">
        <v>117</v>
      </c>
      <c r="AF358" s="211">
        <v>0</v>
      </c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12"/>
      <c r="B359" s="218"/>
      <c r="C359" s="266" t="s">
        <v>404</v>
      </c>
      <c r="D359" s="223"/>
      <c r="E359" s="229">
        <v>16.747499999999999</v>
      </c>
      <c r="F359" s="233"/>
      <c r="G359" s="233"/>
      <c r="H359" s="233"/>
      <c r="I359" s="233"/>
      <c r="J359" s="233"/>
      <c r="K359" s="233"/>
      <c r="L359" s="233"/>
      <c r="M359" s="233"/>
      <c r="N359" s="221"/>
      <c r="O359" s="221"/>
      <c r="P359" s="221"/>
      <c r="Q359" s="221"/>
      <c r="R359" s="221"/>
      <c r="S359" s="221"/>
      <c r="T359" s="222"/>
      <c r="U359" s="22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 t="s">
        <v>117</v>
      </c>
      <c r="AF359" s="211">
        <v>0</v>
      </c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12">
        <v>65</v>
      </c>
      <c r="B360" s="218" t="s">
        <v>405</v>
      </c>
      <c r="C360" s="265" t="s">
        <v>406</v>
      </c>
      <c r="D360" s="220" t="s">
        <v>353</v>
      </c>
      <c r="E360" s="228">
        <v>36</v>
      </c>
      <c r="F360" s="232">
        <f>H360+J360</f>
        <v>0</v>
      </c>
      <c r="G360" s="233">
        <f>ROUND(E360*F360,2)</f>
        <v>0</v>
      </c>
      <c r="H360" s="233"/>
      <c r="I360" s="233">
        <f>ROUND(E360*H360,2)</f>
        <v>0</v>
      </c>
      <c r="J360" s="233"/>
      <c r="K360" s="233">
        <f>ROUND(E360*J360,2)</f>
        <v>0</v>
      </c>
      <c r="L360" s="233">
        <v>21</v>
      </c>
      <c r="M360" s="233">
        <f>G360*(1+L360/100)</f>
        <v>0</v>
      </c>
      <c r="N360" s="221">
        <v>0</v>
      </c>
      <c r="O360" s="221">
        <f>ROUND(E360*N360,5)</f>
        <v>0</v>
      </c>
      <c r="P360" s="221">
        <v>0</v>
      </c>
      <c r="Q360" s="221">
        <f>ROUND(E360*P360,5)</f>
        <v>0</v>
      </c>
      <c r="R360" s="221"/>
      <c r="S360" s="221"/>
      <c r="T360" s="222">
        <v>0.28320000000000001</v>
      </c>
      <c r="U360" s="221">
        <f>ROUND(E360*T360,2)</f>
        <v>10.199999999999999</v>
      </c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 t="s">
        <v>110</v>
      </c>
      <c r="AF360" s="211"/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12">
        <v>66</v>
      </c>
      <c r="B361" s="218" t="s">
        <v>407</v>
      </c>
      <c r="C361" s="265" t="s">
        <v>408</v>
      </c>
      <c r="D361" s="220" t="s">
        <v>358</v>
      </c>
      <c r="E361" s="228">
        <v>9.09</v>
      </c>
      <c r="F361" s="232">
        <f>H361+J361</f>
        <v>0</v>
      </c>
      <c r="G361" s="233">
        <f>ROUND(E361*F361,2)</f>
        <v>0</v>
      </c>
      <c r="H361" s="233"/>
      <c r="I361" s="233">
        <f>ROUND(E361*H361,2)</f>
        <v>0</v>
      </c>
      <c r="J361" s="233"/>
      <c r="K361" s="233">
        <f>ROUND(E361*J361,2)</f>
        <v>0</v>
      </c>
      <c r="L361" s="233">
        <v>21</v>
      </c>
      <c r="M361" s="233">
        <f>G361*(1+L361/100)</f>
        <v>0</v>
      </c>
      <c r="N361" s="221">
        <v>4.0999999999999999E-4</v>
      </c>
      <c r="O361" s="221">
        <f>ROUND(E361*N361,5)</f>
        <v>3.7299999999999998E-3</v>
      </c>
      <c r="P361" s="221">
        <v>0</v>
      </c>
      <c r="Q361" s="221">
        <f>ROUND(E361*P361,5)</f>
        <v>0</v>
      </c>
      <c r="R361" s="221"/>
      <c r="S361" s="221"/>
      <c r="T361" s="222">
        <v>0</v>
      </c>
      <c r="U361" s="221">
        <f>ROUND(E361*T361,2)</f>
        <v>0</v>
      </c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 t="s">
        <v>359</v>
      </c>
      <c r="AF361" s="211"/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12"/>
      <c r="B362" s="218"/>
      <c r="C362" s="266" t="s">
        <v>409</v>
      </c>
      <c r="D362" s="223"/>
      <c r="E362" s="229">
        <v>9.09</v>
      </c>
      <c r="F362" s="233"/>
      <c r="G362" s="233"/>
      <c r="H362" s="233"/>
      <c r="I362" s="233"/>
      <c r="J362" s="233"/>
      <c r="K362" s="233"/>
      <c r="L362" s="233"/>
      <c r="M362" s="233"/>
      <c r="N362" s="221"/>
      <c r="O362" s="221"/>
      <c r="P362" s="221"/>
      <c r="Q362" s="221"/>
      <c r="R362" s="221"/>
      <c r="S362" s="221"/>
      <c r="T362" s="222"/>
      <c r="U362" s="22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 t="s">
        <v>117</v>
      </c>
      <c r="AF362" s="211">
        <v>0</v>
      </c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12">
        <v>67</v>
      </c>
      <c r="B363" s="218" t="s">
        <v>410</v>
      </c>
      <c r="C363" s="265" t="s">
        <v>411</v>
      </c>
      <c r="D363" s="220" t="s">
        <v>358</v>
      </c>
      <c r="E363" s="228">
        <v>6.06</v>
      </c>
      <c r="F363" s="232">
        <f>H363+J363</f>
        <v>0</v>
      </c>
      <c r="G363" s="233">
        <f>ROUND(E363*F363,2)</f>
        <v>0</v>
      </c>
      <c r="H363" s="233"/>
      <c r="I363" s="233">
        <f>ROUND(E363*H363,2)</f>
        <v>0</v>
      </c>
      <c r="J363" s="233"/>
      <c r="K363" s="233">
        <f>ROUND(E363*J363,2)</f>
        <v>0</v>
      </c>
      <c r="L363" s="233">
        <v>21</v>
      </c>
      <c r="M363" s="233">
        <f>G363*(1+L363/100)</f>
        <v>0</v>
      </c>
      <c r="N363" s="221">
        <v>5.5999999999999995E-4</v>
      </c>
      <c r="O363" s="221">
        <f>ROUND(E363*N363,5)</f>
        <v>3.3899999999999998E-3</v>
      </c>
      <c r="P363" s="221">
        <v>0</v>
      </c>
      <c r="Q363" s="221">
        <f>ROUND(E363*P363,5)</f>
        <v>0</v>
      </c>
      <c r="R363" s="221"/>
      <c r="S363" s="221"/>
      <c r="T363" s="222">
        <v>0</v>
      </c>
      <c r="U363" s="221">
        <f>ROUND(E363*T363,2)</f>
        <v>0</v>
      </c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 t="s">
        <v>359</v>
      </c>
      <c r="AF363" s="211"/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12"/>
      <c r="B364" s="218"/>
      <c r="C364" s="266" t="s">
        <v>366</v>
      </c>
      <c r="D364" s="223"/>
      <c r="E364" s="229">
        <v>6.06</v>
      </c>
      <c r="F364" s="233"/>
      <c r="G364" s="233"/>
      <c r="H364" s="233"/>
      <c r="I364" s="233"/>
      <c r="J364" s="233"/>
      <c r="K364" s="233"/>
      <c r="L364" s="233"/>
      <c r="M364" s="233"/>
      <c r="N364" s="221"/>
      <c r="O364" s="221"/>
      <c r="P364" s="221"/>
      <c r="Q364" s="221"/>
      <c r="R364" s="221"/>
      <c r="S364" s="221"/>
      <c r="T364" s="222"/>
      <c r="U364" s="22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 t="s">
        <v>117</v>
      </c>
      <c r="AF364" s="211">
        <v>0</v>
      </c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12">
        <v>68</v>
      </c>
      <c r="B365" s="218" t="s">
        <v>412</v>
      </c>
      <c r="C365" s="265" t="s">
        <v>413</v>
      </c>
      <c r="D365" s="220" t="s">
        <v>358</v>
      </c>
      <c r="E365" s="228">
        <v>3.03</v>
      </c>
      <c r="F365" s="232">
        <f>H365+J365</f>
        <v>0</v>
      </c>
      <c r="G365" s="233">
        <f>ROUND(E365*F365,2)</f>
        <v>0</v>
      </c>
      <c r="H365" s="233"/>
      <c r="I365" s="233">
        <f>ROUND(E365*H365,2)</f>
        <v>0</v>
      </c>
      <c r="J365" s="233"/>
      <c r="K365" s="233">
        <f>ROUND(E365*J365,2)</f>
        <v>0</v>
      </c>
      <c r="L365" s="233">
        <v>21</v>
      </c>
      <c r="M365" s="233">
        <f>G365*(1+L365/100)</f>
        <v>0</v>
      </c>
      <c r="N365" s="221">
        <v>8.3000000000000001E-4</v>
      </c>
      <c r="O365" s="221">
        <f>ROUND(E365*N365,5)</f>
        <v>2.5100000000000001E-3</v>
      </c>
      <c r="P365" s="221">
        <v>0</v>
      </c>
      <c r="Q365" s="221">
        <f>ROUND(E365*P365,5)</f>
        <v>0</v>
      </c>
      <c r="R365" s="221"/>
      <c r="S365" s="221"/>
      <c r="T365" s="222">
        <v>0</v>
      </c>
      <c r="U365" s="221">
        <f>ROUND(E365*T365,2)</f>
        <v>0</v>
      </c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 t="s">
        <v>359</v>
      </c>
      <c r="AF365" s="211"/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12"/>
      <c r="B366" s="218"/>
      <c r="C366" s="266" t="s">
        <v>391</v>
      </c>
      <c r="D366" s="223"/>
      <c r="E366" s="229">
        <v>3.03</v>
      </c>
      <c r="F366" s="233"/>
      <c r="G366" s="233"/>
      <c r="H366" s="233"/>
      <c r="I366" s="233"/>
      <c r="J366" s="233"/>
      <c r="K366" s="233"/>
      <c r="L366" s="233"/>
      <c r="M366" s="233"/>
      <c r="N366" s="221"/>
      <c r="O366" s="221"/>
      <c r="P366" s="221"/>
      <c r="Q366" s="221"/>
      <c r="R366" s="221"/>
      <c r="S366" s="221"/>
      <c r="T366" s="222"/>
      <c r="U366" s="22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 t="s">
        <v>117</v>
      </c>
      <c r="AF366" s="211">
        <v>0</v>
      </c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12">
        <v>69</v>
      </c>
      <c r="B367" s="218" t="s">
        <v>414</v>
      </c>
      <c r="C367" s="265" t="s">
        <v>415</v>
      </c>
      <c r="D367" s="220" t="s">
        <v>353</v>
      </c>
      <c r="E367" s="228">
        <v>5</v>
      </c>
      <c r="F367" s="232">
        <f>H367+J367</f>
        <v>0</v>
      </c>
      <c r="G367" s="233">
        <f>ROUND(E367*F367,2)</f>
        <v>0</v>
      </c>
      <c r="H367" s="233"/>
      <c r="I367" s="233">
        <f>ROUND(E367*H367,2)</f>
        <v>0</v>
      </c>
      <c r="J367" s="233"/>
      <c r="K367" s="233">
        <f>ROUND(E367*J367,2)</f>
        <v>0</v>
      </c>
      <c r="L367" s="233">
        <v>21</v>
      </c>
      <c r="M367" s="233">
        <f>G367*(1+L367/100)</f>
        <v>0</v>
      </c>
      <c r="N367" s="221">
        <v>0</v>
      </c>
      <c r="O367" s="221">
        <f>ROUND(E367*N367,5)</f>
        <v>0</v>
      </c>
      <c r="P367" s="221">
        <v>0</v>
      </c>
      <c r="Q367" s="221">
        <f>ROUND(E367*P367,5)</f>
        <v>0</v>
      </c>
      <c r="R367" s="221"/>
      <c r="S367" s="221"/>
      <c r="T367" s="222">
        <v>0.92</v>
      </c>
      <c r="U367" s="221">
        <f>ROUND(E367*T367,2)</f>
        <v>4.5999999999999996</v>
      </c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 t="s">
        <v>110</v>
      </c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12">
        <v>70</v>
      </c>
      <c r="B368" s="218" t="s">
        <v>416</v>
      </c>
      <c r="C368" s="265" t="s">
        <v>417</v>
      </c>
      <c r="D368" s="220" t="s">
        <v>353</v>
      </c>
      <c r="E368" s="228">
        <v>2</v>
      </c>
      <c r="F368" s="232">
        <f>H368+J368</f>
        <v>0</v>
      </c>
      <c r="G368" s="233">
        <f>ROUND(E368*F368,2)</f>
        <v>0</v>
      </c>
      <c r="H368" s="233"/>
      <c r="I368" s="233">
        <f>ROUND(E368*H368,2)</f>
        <v>0</v>
      </c>
      <c r="J368" s="233"/>
      <c r="K368" s="233">
        <f>ROUND(E368*J368,2)</f>
        <v>0</v>
      </c>
      <c r="L368" s="233">
        <v>21</v>
      </c>
      <c r="M368" s="233">
        <f>G368*(1+L368/100)</f>
        <v>0</v>
      </c>
      <c r="N368" s="221">
        <v>2.0000000000000002E-5</v>
      </c>
      <c r="O368" s="221">
        <f>ROUND(E368*N368,5)</f>
        <v>4.0000000000000003E-5</v>
      </c>
      <c r="P368" s="221">
        <v>0</v>
      </c>
      <c r="Q368" s="221">
        <f>ROUND(E368*P368,5)</f>
        <v>0</v>
      </c>
      <c r="R368" s="221"/>
      <c r="S368" s="221"/>
      <c r="T368" s="222">
        <v>0.38400000000000001</v>
      </c>
      <c r="U368" s="221">
        <f>ROUND(E368*T368,2)</f>
        <v>0.77</v>
      </c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 t="s">
        <v>110</v>
      </c>
      <c r="AF368" s="211"/>
      <c r="AG368" s="211"/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12">
        <v>71</v>
      </c>
      <c r="B369" s="218" t="s">
        <v>418</v>
      </c>
      <c r="C369" s="265" t="s">
        <v>419</v>
      </c>
      <c r="D369" s="220" t="s">
        <v>358</v>
      </c>
      <c r="E369" s="228">
        <v>2.02</v>
      </c>
      <c r="F369" s="232">
        <f>H369+J369</f>
        <v>0</v>
      </c>
      <c r="G369" s="233">
        <f>ROUND(E369*F369,2)</f>
        <v>0</v>
      </c>
      <c r="H369" s="233"/>
      <c r="I369" s="233">
        <f>ROUND(E369*H369,2)</f>
        <v>0</v>
      </c>
      <c r="J369" s="233"/>
      <c r="K369" s="233">
        <f>ROUND(E369*J369,2)</f>
        <v>0</v>
      </c>
      <c r="L369" s="233">
        <v>21</v>
      </c>
      <c r="M369" s="233">
        <f>G369*(1+L369/100)</f>
        <v>0</v>
      </c>
      <c r="N369" s="221">
        <v>2.33E-3</v>
      </c>
      <c r="O369" s="221">
        <f>ROUND(E369*N369,5)</f>
        <v>4.7099999999999998E-3</v>
      </c>
      <c r="P369" s="221">
        <v>0</v>
      </c>
      <c r="Q369" s="221">
        <f>ROUND(E369*P369,5)</f>
        <v>0</v>
      </c>
      <c r="R369" s="221"/>
      <c r="S369" s="221"/>
      <c r="T369" s="222">
        <v>0</v>
      </c>
      <c r="U369" s="221">
        <f>ROUND(E369*T369,2)</f>
        <v>0</v>
      </c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 t="s">
        <v>359</v>
      </c>
      <c r="AF369" s="211"/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12"/>
      <c r="B370" s="218"/>
      <c r="C370" s="266" t="s">
        <v>360</v>
      </c>
      <c r="D370" s="223"/>
      <c r="E370" s="229">
        <v>2.02</v>
      </c>
      <c r="F370" s="233"/>
      <c r="G370" s="233"/>
      <c r="H370" s="233"/>
      <c r="I370" s="233"/>
      <c r="J370" s="233"/>
      <c r="K370" s="233"/>
      <c r="L370" s="233"/>
      <c r="M370" s="233"/>
      <c r="N370" s="221"/>
      <c r="O370" s="221"/>
      <c r="P370" s="221"/>
      <c r="Q370" s="221"/>
      <c r="R370" s="221"/>
      <c r="S370" s="221"/>
      <c r="T370" s="222"/>
      <c r="U370" s="22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 t="s">
        <v>117</v>
      </c>
      <c r="AF370" s="211">
        <v>0</v>
      </c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ht="22.5" outlineLevel="1" x14ac:dyDescent="0.2">
      <c r="A371" s="212">
        <v>72</v>
      </c>
      <c r="B371" s="218" t="s">
        <v>420</v>
      </c>
      <c r="C371" s="265" t="s">
        <v>421</v>
      </c>
      <c r="D371" s="220" t="s">
        <v>358</v>
      </c>
      <c r="E371" s="228">
        <v>2.02</v>
      </c>
      <c r="F371" s="232">
        <f>H371+J371</f>
        <v>0</v>
      </c>
      <c r="G371" s="233">
        <f>ROUND(E371*F371,2)</f>
        <v>0</v>
      </c>
      <c r="H371" s="233"/>
      <c r="I371" s="233">
        <f>ROUND(E371*H371,2)</f>
        <v>0</v>
      </c>
      <c r="J371" s="233"/>
      <c r="K371" s="233">
        <f>ROUND(E371*J371,2)</f>
        <v>0</v>
      </c>
      <c r="L371" s="233">
        <v>21</v>
      </c>
      <c r="M371" s="233">
        <f>G371*(1+L371/100)</f>
        <v>0</v>
      </c>
      <c r="N371" s="221">
        <v>3.3999999999999998E-3</v>
      </c>
      <c r="O371" s="221">
        <f>ROUND(E371*N371,5)</f>
        <v>6.8700000000000002E-3</v>
      </c>
      <c r="P371" s="221">
        <v>0</v>
      </c>
      <c r="Q371" s="221">
        <f>ROUND(E371*P371,5)</f>
        <v>0</v>
      </c>
      <c r="R371" s="221"/>
      <c r="S371" s="221"/>
      <c r="T371" s="222">
        <v>0</v>
      </c>
      <c r="U371" s="221">
        <f>ROUND(E371*T371,2)</f>
        <v>0</v>
      </c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 t="s">
        <v>359</v>
      </c>
      <c r="AF371" s="211"/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12"/>
      <c r="B372" s="218"/>
      <c r="C372" s="266" t="s">
        <v>360</v>
      </c>
      <c r="D372" s="223"/>
      <c r="E372" s="229">
        <v>2.02</v>
      </c>
      <c r="F372" s="233"/>
      <c r="G372" s="233"/>
      <c r="H372" s="233"/>
      <c r="I372" s="233"/>
      <c r="J372" s="233"/>
      <c r="K372" s="233"/>
      <c r="L372" s="233"/>
      <c r="M372" s="233"/>
      <c r="N372" s="221"/>
      <c r="O372" s="221"/>
      <c r="P372" s="221"/>
      <c r="Q372" s="221"/>
      <c r="R372" s="221"/>
      <c r="S372" s="221"/>
      <c r="T372" s="222"/>
      <c r="U372" s="22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 t="s">
        <v>117</v>
      </c>
      <c r="AF372" s="211">
        <v>0</v>
      </c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12">
        <v>73</v>
      </c>
      <c r="B373" s="218" t="s">
        <v>422</v>
      </c>
      <c r="C373" s="265" t="s">
        <v>423</v>
      </c>
      <c r="D373" s="220" t="s">
        <v>358</v>
      </c>
      <c r="E373" s="228">
        <v>2.02</v>
      </c>
      <c r="F373" s="232">
        <f>H373+J373</f>
        <v>0</v>
      </c>
      <c r="G373" s="233">
        <f>ROUND(E373*F373,2)</f>
        <v>0</v>
      </c>
      <c r="H373" s="233"/>
      <c r="I373" s="233">
        <f>ROUND(E373*H373,2)</f>
        <v>0</v>
      </c>
      <c r="J373" s="233"/>
      <c r="K373" s="233">
        <f>ROUND(E373*J373,2)</f>
        <v>0</v>
      </c>
      <c r="L373" s="233">
        <v>21</v>
      </c>
      <c r="M373" s="233">
        <f>G373*(1+L373/100)</f>
        <v>0</v>
      </c>
      <c r="N373" s="221">
        <v>6.4000000000000005E-4</v>
      </c>
      <c r="O373" s="221">
        <f>ROUND(E373*N373,5)</f>
        <v>1.2899999999999999E-3</v>
      </c>
      <c r="P373" s="221">
        <v>0</v>
      </c>
      <c r="Q373" s="221">
        <f>ROUND(E373*P373,5)</f>
        <v>0</v>
      </c>
      <c r="R373" s="221"/>
      <c r="S373" s="221"/>
      <c r="T373" s="222">
        <v>0</v>
      </c>
      <c r="U373" s="221">
        <f>ROUND(E373*T373,2)</f>
        <v>0</v>
      </c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 t="s">
        <v>359</v>
      </c>
      <c r="AF373" s="211"/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12"/>
      <c r="B374" s="218"/>
      <c r="C374" s="266" t="s">
        <v>360</v>
      </c>
      <c r="D374" s="223"/>
      <c r="E374" s="229">
        <v>2.02</v>
      </c>
      <c r="F374" s="233"/>
      <c r="G374" s="233"/>
      <c r="H374" s="233"/>
      <c r="I374" s="233"/>
      <c r="J374" s="233"/>
      <c r="K374" s="233"/>
      <c r="L374" s="233"/>
      <c r="M374" s="233"/>
      <c r="N374" s="221"/>
      <c r="O374" s="221"/>
      <c r="P374" s="221"/>
      <c r="Q374" s="221"/>
      <c r="R374" s="221"/>
      <c r="S374" s="221"/>
      <c r="T374" s="222"/>
      <c r="U374" s="22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 t="s">
        <v>117</v>
      </c>
      <c r="AF374" s="211">
        <v>0</v>
      </c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12">
        <v>74</v>
      </c>
      <c r="B375" s="218" t="s">
        <v>424</v>
      </c>
      <c r="C375" s="265" t="s">
        <v>425</v>
      </c>
      <c r="D375" s="220" t="s">
        <v>353</v>
      </c>
      <c r="E375" s="228">
        <v>4</v>
      </c>
      <c r="F375" s="232">
        <f>H375+J375</f>
        <v>0</v>
      </c>
      <c r="G375" s="233">
        <f>ROUND(E375*F375,2)</f>
        <v>0</v>
      </c>
      <c r="H375" s="233"/>
      <c r="I375" s="233">
        <f>ROUND(E375*H375,2)</f>
        <v>0</v>
      </c>
      <c r="J375" s="233"/>
      <c r="K375" s="233">
        <f>ROUND(E375*J375,2)</f>
        <v>0</v>
      </c>
      <c r="L375" s="233">
        <v>21</v>
      </c>
      <c r="M375" s="233">
        <f>G375*(1+L375/100)</f>
        <v>0</v>
      </c>
      <c r="N375" s="221">
        <v>2.2000000000000001E-4</v>
      </c>
      <c r="O375" s="221">
        <f>ROUND(E375*N375,5)</f>
        <v>8.8000000000000003E-4</v>
      </c>
      <c r="P375" s="221">
        <v>0</v>
      </c>
      <c r="Q375" s="221">
        <f>ROUND(E375*P375,5)</f>
        <v>0</v>
      </c>
      <c r="R375" s="221"/>
      <c r="S375" s="221"/>
      <c r="T375" s="222">
        <v>1.554</v>
      </c>
      <c r="U375" s="221">
        <f>ROUND(E375*T375,2)</f>
        <v>6.22</v>
      </c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 t="s">
        <v>110</v>
      </c>
      <c r="AF375" s="211"/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12">
        <v>75</v>
      </c>
      <c r="B376" s="218" t="s">
        <v>426</v>
      </c>
      <c r="C376" s="265" t="s">
        <v>427</v>
      </c>
      <c r="D376" s="220" t="s">
        <v>358</v>
      </c>
      <c r="E376" s="228">
        <v>4.04</v>
      </c>
      <c r="F376" s="232">
        <f>H376+J376</f>
        <v>0</v>
      </c>
      <c r="G376" s="233">
        <f>ROUND(E376*F376,2)</f>
        <v>0</v>
      </c>
      <c r="H376" s="233"/>
      <c r="I376" s="233">
        <f>ROUND(E376*H376,2)</f>
        <v>0</v>
      </c>
      <c r="J376" s="233"/>
      <c r="K376" s="233">
        <f>ROUND(E376*J376,2)</f>
        <v>0</v>
      </c>
      <c r="L376" s="233">
        <v>21</v>
      </c>
      <c r="M376" s="233">
        <f>G376*(1+L376/100)</f>
        <v>0</v>
      </c>
      <c r="N376" s="221">
        <v>1.46E-2</v>
      </c>
      <c r="O376" s="221">
        <f>ROUND(E376*N376,5)</f>
        <v>5.8979999999999998E-2</v>
      </c>
      <c r="P376" s="221">
        <v>0</v>
      </c>
      <c r="Q376" s="221">
        <f>ROUND(E376*P376,5)</f>
        <v>0</v>
      </c>
      <c r="R376" s="221"/>
      <c r="S376" s="221"/>
      <c r="T376" s="222">
        <v>0</v>
      </c>
      <c r="U376" s="221">
        <f>ROUND(E376*T376,2)</f>
        <v>0</v>
      </c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 t="s">
        <v>359</v>
      </c>
      <c r="AF376" s="211"/>
      <c r="AG376" s="211"/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12"/>
      <c r="B377" s="218"/>
      <c r="C377" s="266" t="s">
        <v>363</v>
      </c>
      <c r="D377" s="223"/>
      <c r="E377" s="229">
        <v>4.04</v>
      </c>
      <c r="F377" s="233"/>
      <c r="G377" s="233"/>
      <c r="H377" s="233"/>
      <c r="I377" s="233"/>
      <c r="J377" s="233"/>
      <c r="K377" s="233"/>
      <c r="L377" s="233"/>
      <c r="M377" s="233"/>
      <c r="N377" s="221"/>
      <c r="O377" s="221"/>
      <c r="P377" s="221"/>
      <c r="Q377" s="221"/>
      <c r="R377" s="221"/>
      <c r="S377" s="221"/>
      <c r="T377" s="222"/>
      <c r="U377" s="22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 t="s">
        <v>117</v>
      </c>
      <c r="AF377" s="211">
        <v>0</v>
      </c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ht="22.5" outlineLevel="1" x14ac:dyDescent="0.2">
      <c r="A378" s="212">
        <v>76</v>
      </c>
      <c r="B378" s="218" t="s">
        <v>428</v>
      </c>
      <c r="C378" s="265" t="s">
        <v>429</v>
      </c>
      <c r="D378" s="220" t="s">
        <v>358</v>
      </c>
      <c r="E378" s="228">
        <v>4.04</v>
      </c>
      <c r="F378" s="232">
        <f>H378+J378</f>
        <v>0</v>
      </c>
      <c r="G378" s="233">
        <f>ROUND(E378*F378,2)</f>
        <v>0</v>
      </c>
      <c r="H378" s="233"/>
      <c r="I378" s="233">
        <f>ROUND(E378*H378,2)</f>
        <v>0</v>
      </c>
      <c r="J378" s="233"/>
      <c r="K378" s="233">
        <f>ROUND(E378*J378,2)</f>
        <v>0</v>
      </c>
      <c r="L378" s="233">
        <v>21</v>
      </c>
      <c r="M378" s="233">
        <f>G378*(1+L378/100)</f>
        <v>0</v>
      </c>
      <c r="N378" s="221">
        <v>6.7499999999999999E-3</v>
      </c>
      <c r="O378" s="221">
        <f>ROUND(E378*N378,5)</f>
        <v>2.7269999999999999E-2</v>
      </c>
      <c r="P378" s="221">
        <v>0</v>
      </c>
      <c r="Q378" s="221">
        <f>ROUND(E378*P378,5)</f>
        <v>0</v>
      </c>
      <c r="R378" s="221"/>
      <c r="S378" s="221"/>
      <c r="T378" s="222">
        <v>0</v>
      </c>
      <c r="U378" s="221">
        <f>ROUND(E378*T378,2)</f>
        <v>0</v>
      </c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 t="s">
        <v>359</v>
      </c>
      <c r="AF378" s="211"/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12"/>
      <c r="B379" s="218"/>
      <c r="C379" s="266" t="s">
        <v>363</v>
      </c>
      <c r="D379" s="223"/>
      <c r="E379" s="229">
        <v>4.04</v>
      </c>
      <c r="F379" s="233"/>
      <c r="G379" s="233"/>
      <c r="H379" s="233"/>
      <c r="I379" s="233"/>
      <c r="J379" s="233"/>
      <c r="K379" s="233"/>
      <c r="L379" s="233"/>
      <c r="M379" s="233"/>
      <c r="N379" s="221"/>
      <c r="O379" s="221"/>
      <c r="P379" s="221"/>
      <c r="Q379" s="221"/>
      <c r="R379" s="221"/>
      <c r="S379" s="221"/>
      <c r="T379" s="222"/>
      <c r="U379" s="22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 t="s">
        <v>117</v>
      </c>
      <c r="AF379" s="211">
        <v>0</v>
      </c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12">
        <v>77</v>
      </c>
      <c r="B380" s="218" t="s">
        <v>430</v>
      </c>
      <c r="C380" s="265" t="s">
        <v>431</v>
      </c>
      <c r="D380" s="220" t="s">
        <v>353</v>
      </c>
      <c r="E380" s="228">
        <v>2</v>
      </c>
      <c r="F380" s="232">
        <f>H380+J380</f>
        <v>0</v>
      </c>
      <c r="G380" s="233">
        <f>ROUND(E380*F380,2)</f>
        <v>0</v>
      </c>
      <c r="H380" s="233"/>
      <c r="I380" s="233">
        <f>ROUND(E380*H380,2)</f>
        <v>0</v>
      </c>
      <c r="J380" s="233"/>
      <c r="K380" s="233">
        <f>ROUND(E380*J380,2)</f>
        <v>0</v>
      </c>
      <c r="L380" s="233">
        <v>21</v>
      </c>
      <c r="M380" s="233">
        <f>G380*(1+L380/100)</f>
        <v>0</v>
      </c>
      <c r="N380" s="221">
        <v>0</v>
      </c>
      <c r="O380" s="221">
        <f>ROUND(E380*N380,5)</f>
        <v>0</v>
      </c>
      <c r="P380" s="221">
        <v>0</v>
      </c>
      <c r="Q380" s="221">
        <f>ROUND(E380*P380,5)</f>
        <v>0</v>
      </c>
      <c r="R380" s="221"/>
      <c r="S380" s="221"/>
      <c r="T380" s="222">
        <v>3.4740000000000002</v>
      </c>
      <c r="U380" s="221">
        <f>ROUND(E380*T380,2)</f>
        <v>6.95</v>
      </c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 t="s">
        <v>110</v>
      </c>
      <c r="AF380" s="211"/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12">
        <v>78</v>
      </c>
      <c r="B381" s="218" t="s">
        <v>432</v>
      </c>
      <c r="C381" s="265" t="s">
        <v>433</v>
      </c>
      <c r="D381" s="220" t="s">
        <v>358</v>
      </c>
      <c r="E381" s="228">
        <v>2.02</v>
      </c>
      <c r="F381" s="232">
        <f>H381+J381</f>
        <v>0</v>
      </c>
      <c r="G381" s="233">
        <f>ROUND(E381*F381,2)</f>
        <v>0</v>
      </c>
      <c r="H381" s="233"/>
      <c r="I381" s="233">
        <f>ROUND(E381*H381,2)</f>
        <v>0</v>
      </c>
      <c r="J381" s="233"/>
      <c r="K381" s="233">
        <f>ROUND(E381*J381,2)</f>
        <v>0</v>
      </c>
      <c r="L381" s="233">
        <v>21</v>
      </c>
      <c r="M381" s="233">
        <f>G381*(1+L381/100)</f>
        <v>0</v>
      </c>
      <c r="N381" s="221">
        <v>3.2000000000000002E-3</v>
      </c>
      <c r="O381" s="221">
        <f>ROUND(E381*N381,5)</f>
        <v>6.4599999999999996E-3</v>
      </c>
      <c r="P381" s="221">
        <v>0</v>
      </c>
      <c r="Q381" s="221">
        <f>ROUND(E381*P381,5)</f>
        <v>0</v>
      </c>
      <c r="R381" s="221"/>
      <c r="S381" s="221"/>
      <c r="T381" s="222">
        <v>0</v>
      </c>
      <c r="U381" s="221">
        <f>ROUND(E381*T381,2)</f>
        <v>0</v>
      </c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 t="s">
        <v>359</v>
      </c>
      <c r="AF381" s="211"/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12"/>
      <c r="B382" s="218"/>
      <c r="C382" s="266" t="s">
        <v>360</v>
      </c>
      <c r="D382" s="223"/>
      <c r="E382" s="229">
        <v>2.02</v>
      </c>
      <c r="F382" s="233"/>
      <c r="G382" s="233"/>
      <c r="H382" s="233"/>
      <c r="I382" s="233"/>
      <c r="J382" s="233"/>
      <c r="K382" s="233"/>
      <c r="L382" s="233"/>
      <c r="M382" s="233"/>
      <c r="N382" s="221"/>
      <c r="O382" s="221"/>
      <c r="P382" s="221"/>
      <c r="Q382" s="221"/>
      <c r="R382" s="221"/>
      <c r="S382" s="221"/>
      <c r="T382" s="222"/>
      <c r="U382" s="22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 t="s">
        <v>117</v>
      </c>
      <c r="AF382" s="211">
        <v>0</v>
      </c>
      <c r="AG382" s="211"/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ht="22.5" outlineLevel="1" x14ac:dyDescent="0.2">
      <c r="A383" s="212">
        <v>79</v>
      </c>
      <c r="B383" s="218" t="s">
        <v>434</v>
      </c>
      <c r="C383" s="265" t="s">
        <v>435</v>
      </c>
      <c r="D383" s="220" t="s">
        <v>436</v>
      </c>
      <c r="E383" s="228">
        <v>1</v>
      </c>
      <c r="F383" s="232">
        <f>H383+J383</f>
        <v>0</v>
      </c>
      <c r="G383" s="233">
        <f>ROUND(E383*F383,2)</f>
        <v>0</v>
      </c>
      <c r="H383" s="233"/>
      <c r="I383" s="233">
        <f>ROUND(E383*H383,2)</f>
        <v>0</v>
      </c>
      <c r="J383" s="233"/>
      <c r="K383" s="233">
        <f>ROUND(E383*J383,2)</f>
        <v>0</v>
      </c>
      <c r="L383" s="233">
        <v>21</v>
      </c>
      <c r="M383" s="233">
        <f>G383*(1+L383/100)</f>
        <v>0</v>
      </c>
      <c r="N383" s="221">
        <v>0</v>
      </c>
      <c r="O383" s="221">
        <f>ROUND(E383*N383,5)</f>
        <v>0</v>
      </c>
      <c r="P383" s="221">
        <v>0</v>
      </c>
      <c r="Q383" s="221">
        <f>ROUND(E383*P383,5)</f>
        <v>0</v>
      </c>
      <c r="R383" s="221"/>
      <c r="S383" s="221"/>
      <c r="T383" s="222">
        <v>0</v>
      </c>
      <c r="U383" s="221">
        <f>ROUND(E383*T383,2)</f>
        <v>0</v>
      </c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 t="s">
        <v>359</v>
      </c>
      <c r="AF383" s="211"/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x14ac:dyDescent="0.2">
      <c r="A384" s="213" t="s">
        <v>105</v>
      </c>
      <c r="B384" s="219" t="s">
        <v>70</v>
      </c>
      <c r="C384" s="269" t="s">
        <v>71</v>
      </c>
      <c r="D384" s="225"/>
      <c r="E384" s="231"/>
      <c r="F384" s="234"/>
      <c r="G384" s="234">
        <f>SUMIF(AE385:AE386,"&lt;&gt;NOR",G385:G386)</f>
        <v>0</v>
      </c>
      <c r="H384" s="234"/>
      <c r="I384" s="234">
        <f>SUM(I385:I386)</f>
        <v>0</v>
      </c>
      <c r="J384" s="234"/>
      <c r="K384" s="234">
        <f>SUM(K385:K386)</f>
        <v>0</v>
      </c>
      <c r="L384" s="234"/>
      <c r="M384" s="234">
        <f>SUM(M385:M386)</f>
        <v>0</v>
      </c>
      <c r="N384" s="226"/>
      <c r="O384" s="226">
        <f>SUM(O385:O386)</f>
        <v>0</v>
      </c>
      <c r="P384" s="226"/>
      <c r="Q384" s="226">
        <f>SUM(Q385:Q386)</f>
        <v>0</v>
      </c>
      <c r="R384" s="226"/>
      <c r="S384" s="226"/>
      <c r="T384" s="227"/>
      <c r="U384" s="226">
        <f>SUM(U385:U386)</f>
        <v>0</v>
      </c>
      <c r="AE384" t="s">
        <v>106</v>
      </c>
    </row>
    <row r="385" spans="1:60" ht="22.5" outlineLevel="1" x14ac:dyDescent="0.2">
      <c r="A385" s="212">
        <v>80</v>
      </c>
      <c r="B385" s="218" t="s">
        <v>437</v>
      </c>
      <c r="C385" s="265" t="s">
        <v>438</v>
      </c>
      <c r="D385" s="220" t="s">
        <v>436</v>
      </c>
      <c r="E385" s="228">
        <v>2</v>
      </c>
      <c r="F385" s="232">
        <f>H385+J385</f>
        <v>0</v>
      </c>
      <c r="G385" s="233">
        <f>ROUND(E385*F385,2)</f>
        <v>0</v>
      </c>
      <c r="H385" s="233"/>
      <c r="I385" s="233">
        <f>ROUND(E385*H385,2)</f>
        <v>0</v>
      </c>
      <c r="J385" s="233"/>
      <c r="K385" s="233">
        <f>ROUND(E385*J385,2)</f>
        <v>0</v>
      </c>
      <c r="L385" s="233">
        <v>21</v>
      </c>
      <c r="M385" s="233">
        <f>G385*(1+L385/100)</f>
        <v>0</v>
      </c>
      <c r="N385" s="221">
        <v>0</v>
      </c>
      <c r="O385" s="221">
        <f>ROUND(E385*N385,5)</f>
        <v>0</v>
      </c>
      <c r="P385" s="221">
        <v>0</v>
      </c>
      <c r="Q385" s="221">
        <f>ROUND(E385*P385,5)</f>
        <v>0</v>
      </c>
      <c r="R385" s="221"/>
      <c r="S385" s="221"/>
      <c r="T385" s="222">
        <v>0</v>
      </c>
      <c r="U385" s="221">
        <f>ROUND(E385*T385,2)</f>
        <v>0</v>
      </c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 t="s">
        <v>110</v>
      </c>
      <c r="AF385" s="211"/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12">
        <v>81</v>
      </c>
      <c r="B386" s="218" t="s">
        <v>439</v>
      </c>
      <c r="C386" s="265" t="s">
        <v>440</v>
      </c>
      <c r="D386" s="220" t="s">
        <v>436</v>
      </c>
      <c r="E386" s="228">
        <v>1</v>
      </c>
      <c r="F386" s="232">
        <f>H386+J386</f>
        <v>0</v>
      </c>
      <c r="G386" s="233">
        <f>ROUND(E386*F386,2)</f>
        <v>0</v>
      </c>
      <c r="H386" s="233"/>
      <c r="I386" s="233">
        <f>ROUND(E386*H386,2)</f>
        <v>0</v>
      </c>
      <c r="J386" s="233"/>
      <c r="K386" s="233">
        <f>ROUND(E386*J386,2)</f>
        <v>0</v>
      </c>
      <c r="L386" s="233">
        <v>21</v>
      </c>
      <c r="M386" s="233">
        <f>G386*(1+L386/100)</f>
        <v>0</v>
      </c>
      <c r="N386" s="221">
        <v>0</v>
      </c>
      <c r="O386" s="221">
        <f>ROUND(E386*N386,5)</f>
        <v>0</v>
      </c>
      <c r="P386" s="221">
        <v>0</v>
      </c>
      <c r="Q386" s="221">
        <f>ROUND(E386*P386,5)</f>
        <v>0</v>
      </c>
      <c r="R386" s="221"/>
      <c r="S386" s="221"/>
      <c r="T386" s="222">
        <v>0</v>
      </c>
      <c r="U386" s="221">
        <f>ROUND(E386*T386,2)</f>
        <v>0</v>
      </c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 t="s">
        <v>110</v>
      </c>
      <c r="AF386" s="211"/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x14ac:dyDescent="0.2">
      <c r="A387" s="213" t="s">
        <v>105</v>
      </c>
      <c r="B387" s="219" t="s">
        <v>72</v>
      </c>
      <c r="C387" s="269" t="s">
        <v>73</v>
      </c>
      <c r="D387" s="225"/>
      <c r="E387" s="231"/>
      <c r="F387" s="234"/>
      <c r="G387" s="234">
        <f>SUMIF(AE388:AE397,"&lt;&gt;NOR",G388:G397)</f>
        <v>0</v>
      </c>
      <c r="H387" s="234"/>
      <c r="I387" s="234">
        <f>SUM(I388:I397)</f>
        <v>0</v>
      </c>
      <c r="J387" s="234"/>
      <c r="K387" s="234">
        <f>SUM(K388:K397)</f>
        <v>0</v>
      </c>
      <c r="L387" s="234"/>
      <c r="M387" s="234">
        <f>SUM(M388:M397)</f>
        <v>0</v>
      </c>
      <c r="N387" s="226"/>
      <c r="O387" s="226">
        <f>SUM(O388:O397)</f>
        <v>0</v>
      </c>
      <c r="P387" s="226"/>
      <c r="Q387" s="226">
        <f>SUM(Q388:Q397)</f>
        <v>0</v>
      </c>
      <c r="R387" s="226"/>
      <c r="S387" s="226"/>
      <c r="T387" s="227"/>
      <c r="U387" s="226">
        <f>SUM(U388:U397)</f>
        <v>3.48</v>
      </c>
      <c r="AE387" t="s">
        <v>106</v>
      </c>
    </row>
    <row r="388" spans="1:60" outlineLevel="1" x14ac:dyDescent="0.2">
      <c r="A388" s="212">
        <v>82</v>
      </c>
      <c r="B388" s="218" t="s">
        <v>441</v>
      </c>
      <c r="C388" s="265" t="s">
        <v>442</v>
      </c>
      <c r="D388" s="220" t="s">
        <v>113</v>
      </c>
      <c r="E388" s="228">
        <v>85.3</v>
      </c>
      <c r="F388" s="232">
        <f>H388+J388</f>
        <v>0</v>
      </c>
      <c r="G388" s="233">
        <f>ROUND(E388*F388,2)</f>
        <v>0</v>
      </c>
      <c r="H388" s="233"/>
      <c r="I388" s="233">
        <f>ROUND(E388*H388,2)</f>
        <v>0</v>
      </c>
      <c r="J388" s="233"/>
      <c r="K388" s="233">
        <f>ROUND(E388*J388,2)</f>
        <v>0</v>
      </c>
      <c r="L388" s="233">
        <v>21</v>
      </c>
      <c r="M388" s="233">
        <f>G388*(1+L388/100)</f>
        <v>0</v>
      </c>
      <c r="N388" s="221">
        <v>0</v>
      </c>
      <c r="O388" s="221">
        <f>ROUND(E388*N388,5)</f>
        <v>0</v>
      </c>
      <c r="P388" s="221">
        <v>0</v>
      </c>
      <c r="Q388" s="221">
        <f>ROUND(E388*P388,5)</f>
        <v>0</v>
      </c>
      <c r="R388" s="221"/>
      <c r="S388" s="221"/>
      <c r="T388" s="222">
        <v>3.6999999999999998E-2</v>
      </c>
      <c r="U388" s="221">
        <f>ROUND(E388*T388,2)</f>
        <v>3.16</v>
      </c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 t="s">
        <v>110</v>
      </c>
      <c r="AF388" s="211"/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12"/>
      <c r="B389" s="218"/>
      <c r="C389" s="266" t="s">
        <v>116</v>
      </c>
      <c r="D389" s="223"/>
      <c r="E389" s="229"/>
      <c r="F389" s="233"/>
      <c r="G389" s="233"/>
      <c r="H389" s="233"/>
      <c r="I389" s="233"/>
      <c r="J389" s="233"/>
      <c r="K389" s="233"/>
      <c r="L389" s="233"/>
      <c r="M389" s="233"/>
      <c r="N389" s="221"/>
      <c r="O389" s="221"/>
      <c r="P389" s="221"/>
      <c r="Q389" s="221"/>
      <c r="R389" s="221"/>
      <c r="S389" s="221"/>
      <c r="T389" s="222"/>
      <c r="U389" s="22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 t="s">
        <v>117</v>
      </c>
      <c r="AF389" s="211">
        <v>0</v>
      </c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12"/>
      <c r="B390" s="218"/>
      <c r="C390" s="266" t="s">
        <v>443</v>
      </c>
      <c r="D390" s="223"/>
      <c r="E390" s="229">
        <v>23.5</v>
      </c>
      <c r="F390" s="233"/>
      <c r="G390" s="233"/>
      <c r="H390" s="233"/>
      <c r="I390" s="233"/>
      <c r="J390" s="233"/>
      <c r="K390" s="233"/>
      <c r="L390" s="233"/>
      <c r="M390" s="233"/>
      <c r="N390" s="221"/>
      <c r="O390" s="221"/>
      <c r="P390" s="221"/>
      <c r="Q390" s="221"/>
      <c r="R390" s="221"/>
      <c r="S390" s="221"/>
      <c r="T390" s="222"/>
      <c r="U390" s="22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 t="s">
        <v>117</v>
      </c>
      <c r="AF390" s="211">
        <v>0</v>
      </c>
      <c r="AG390" s="211"/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12"/>
      <c r="B391" s="218"/>
      <c r="C391" s="266" t="s">
        <v>444</v>
      </c>
      <c r="D391" s="223"/>
      <c r="E391" s="229">
        <v>21</v>
      </c>
      <c r="F391" s="233"/>
      <c r="G391" s="233"/>
      <c r="H391" s="233"/>
      <c r="I391" s="233"/>
      <c r="J391" s="233"/>
      <c r="K391" s="233"/>
      <c r="L391" s="233"/>
      <c r="M391" s="233"/>
      <c r="N391" s="221"/>
      <c r="O391" s="221"/>
      <c r="P391" s="221"/>
      <c r="Q391" s="221"/>
      <c r="R391" s="221"/>
      <c r="S391" s="221"/>
      <c r="T391" s="222"/>
      <c r="U391" s="22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 t="s">
        <v>117</v>
      </c>
      <c r="AF391" s="211">
        <v>0</v>
      </c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12"/>
      <c r="B392" s="218"/>
      <c r="C392" s="266" t="s">
        <v>445</v>
      </c>
      <c r="D392" s="223"/>
      <c r="E392" s="229">
        <v>12</v>
      </c>
      <c r="F392" s="233"/>
      <c r="G392" s="233"/>
      <c r="H392" s="233"/>
      <c r="I392" s="233"/>
      <c r="J392" s="233"/>
      <c r="K392" s="233"/>
      <c r="L392" s="233"/>
      <c r="M392" s="233"/>
      <c r="N392" s="221"/>
      <c r="O392" s="221"/>
      <c r="P392" s="221"/>
      <c r="Q392" s="221"/>
      <c r="R392" s="221"/>
      <c r="S392" s="221"/>
      <c r="T392" s="222"/>
      <c r="U392" s="22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 t="s">
        <v>117</v>
      </c>
      <c r="AF392" s="211">
        <v>0</v>
      </c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12"/>
      <c r="B393" s="218"/>
      <c r="C393" s="266" t="s">
        <v>157</v>
      </c>
      <c r="D393" s="223"/>
      <c r="E393" s="229"/>
      <c r="F393" s="233"/>
      <c r="G393" s="233"/>
      <c r="H393" s="233"/>
      <c r="I393" s="233"/>
      <c r="J393" s="233"/>
      <c r="K393" s="233"/>
      <c r="L393" s="233"/>
      <c r="M393" s="233"/>
      <c r="N393" s="221"/>
      <c r="O393" s="221"/>
      <c r="P393" s="221"/>
      <c r="Q393" s="221"/>
      <c r="R393" s="221"/>
      <c r="S393" s="221"/>
      <c r="T393" s="222"/>
      <c r="U393" s="22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 t="s">
        <v>117</v>
      </c>
      <c r="AF393" s="211">
        <v>0</v>
      </c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12"/>
      <c r="B394" s="218"/>
      <c r="C394" s="266" t="s">
        <v>446</v>
      </c>
      <c r="D394" s="223"/>
      <c r="E394" s="229">
        <v>28.8</v>
      </c>
      <c r="F394" s="233"/>
      <c r="G394" s="233"/>
      <c r="H394" s="233"/>
      <c r="I394" s="233"/>
      <c r="J394" s="233"/>
      <c r="K394" s="233"/>
      <c r="L394" s="233"/>
      <c r="M394" s="233"/>
      <c r="N394" s="221"/>
      <c r="O394" s="221"/>
      <c r="P394" s="221"/>
      <c r="Q394" s="221"/>
      <c r="R394" s="221"/>
      <c r="S394" s="221"/>
      <c r="T394" s="222"/>
      <c r="U394" s="22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 t="s">
        <v>117</v>
      </c>
      <c r="AF394" s="211">
        <v>0</v>
      </c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12">
        <v>83</v>
      </c>
      <c r="B395" s="218" t="s">
        <v>447</v>
      </c>
      <c r="C395" s="265" t="s">
        <v>448</v>
      </c>
      <c r="D395" s="220" t="s">
        <v>113</v>
      </c>
      <c r="E395" s="228">
        <v>10</v>
      </c>
      <c r="F395" s="232">
        <f>H395+J395</f>
        <v>0</v>
      </c>
      <c r="G395" s="233">
        <f>ROUND(E395*F395,2)</f>
        <v>0</v>
      </c>
      <c r="H395" s="233"/>
      <c r="I395" s="233">
        <f>ROUND(E395*H395,2)</f>
        <v>0</v>
      </c>
      <c r="J395" s="233"/>
      <c r="K395" s="233">
        <f>ROUND(E395*J395,2)</f>
        <v>0</v>
      </c>
      <c r="L395" s="233">
        <v>21</v>
      </c>
      <c r="M395" s="233">
        <f>G395*(1+L395/100)</f>
        <v>0</v>
      </c>
      <c r="N395" s="221">
        <v>0</v>
      </c>
      <c r="O395" s="221">
        <f>ROUND(E395*N395,5)</f>
        <v>0</v>
      </c>
      <c r="P395" s="221">
        <v>0</v>
      </c>
      <c r="Q395" s="221">
        <f>ROUND(E395*P395,5)</f>
        <v>0</v>
      </c>
      <c r="R395" s="221"/>
      <c r="S395" s="221"/>
      <c r="T395" s="222">
        <v>3.2000000000000001E-2</v>
      </c>
      <c r="U395" s="221">
        <f>ROUND(E395*T395,2)</f>
        <v>0.32</v>
      </c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 t="s">
        <v>110</v>
      </c>
      <c r="AF395" s="211"/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12"/>
      <c r="B396" s="218"/>
      <c r="C396" s="266" t="s">
        <v>293</v>
      </c>
      <c r="D396" s="223"/>
      <c r="E396" s="229"/>
      <c r="F396" s="233"/>
      <c r="G396" s="233"/>
      <c r="H396" s="233"/>
      <c r="I396" s="233"/>
      <c r="J396" s="233"/>
      <c r="K396" s="233"/>
      <c r="L396" s="233"/>
      <c r="M396" s="233"/>
      <c r="N396" s="221"/>
      <c r="O396" s="221"/>
      <c r="P396" s="221"/>
      <c r="Q396" s="221"/>
      <c r="R396" s="221"/>
      <c r="S396" s="221"/>
      <c r="T396" s="222"/>
      <c r="U396" s="22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 t="s">
        <v>117</v>
      </c>
      <c r="AF396" s="211">
        <v>0</v>
      </c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12"/>
      <c r="B397" s="218"/>
      <c r="C397" s="266" t="s">
        <v>341</v>
      </c>
      <c r="D397" s="223"/>
      <c r="E397" s="229">
        <v>10</v>
      </c>
      <c r="F397" s="233"/>
      <c r="G397" s="233"/>
      <c r="H397" s="233"/>
      <c r="I397" s="233"/>
      <c r="J397" s="233"/>
      <c r="K397" s="233"/>
      <c r="L397" s="233"/>
      <c r="M397" s="233"/>
      <c r="N397" s="221"/>
      <c r="O397" s="221"/>
      <c r="P397" s="221"/>
      <c r="Q397" s="221"/>
      <c r="R397" s="221"/>
      <c r="S397" s="221"/>
      <c r="T397" s="222"/>
      <c r="U397" s="22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 t="s">
        <v>117</v>
      </c>
      <c r="AF397" s="211">
        <v>0</v>
      </c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x14ac:dyDescent="0.2">
      <c r="A398" s="213" t="s">
        <v>105</v>
      </c>
      <c r="B398" s="219" t="s">
        <v>74</v>
      </c>
      <c r="C398" s="269" t="s">
        <v>75</v>
      </c>
      <c r="D398" s="225"/>
      <c r="E398" s="231"/>
      <c r="F398" s="234"/>
      <c r="G398" s="234">
        <f>SUMIF(AE399:AE425,"&lt;&gt;NOR",G399:G425)</f>
        <v>0</v>
      </c>
      <c r="H398" s="234"/>
      <c r="I398" s="234">
        <f>SUM(I399:I425)</f>
        <v>0</v>
      </c>
      <c r="J398" s="234"/>
      <c r="K398" s="234">
        <f>SUM(K399:K425)</f>
        <v>0</v>
      </c>
      <c r="L398" s="234"/>
      <c r="M398" s="234">
        <f>SUM(M399:M425)</f>
        <v>0</v>
      </c>
      <c r="N398" s="226"/>
      <c r="O398" s="226">
        <f>SUM(O399:O425)</f>
        <v>0</v>
      </c>
      <c r="P398" s="226"/>
      <c r="Q398" s="226">
        <f>SUM(Q399:Q425)</f>
        <v>0</v>
      </c>
      <c r="R398" s="226"/>
      <c r="S398" s="226"/>
      <c r="T398" s="227"/>
      <c r="U398" s="226">
        <f>SUM(U399:U425)</f>
        <v>5.27</v>
      </c>
      <c r="AE398" t="s">
        <v>106</v>
      </c>
    </row>
    <row r="399" spans="1:60" outlineLevel="1" x14ac:dyDescent="0.2">
      <c r="A399" s="212">
        <v>84</v>
      </c>
      <c r="B399" s="218" t="s">
        <v>449</v>
      </c>
      <c r="C399" s="265" t="s">
        <v>450</v>
      </c>
      <c r="D399" s="220" t="s">
        <v>240</v>
      </c>
      <c r="E399" s="228">
        <v>56.557600000000001</v>
      </c>
      <c r="F399" s="232">
        <f>H399+J399</f>
        <v>0</v>
      </c>
      <c r="G399" s="233">
        <f>ROUND(E399*F399,2)</f>
        <v>0</v>
      </c>
      <c r="H399" s="233"/>
      <c r="I399" s="233">
        <f>ROUND(E399*H399,2)</f>
        <v>0</v>
      </c>
      <c r="J399" s="233"/>
      <c r="K399" s="233">
        <f>ROUND(E399*J399,2)</f>
        <v>0</v>
      </c>
      <c r="L399" s="233">
        <v>21</v>
      </c>
      <c r="M399" s="233">
        <f>G399*(1+L399/100)</f>
        <v>0</v>
      </c>
      <c r="N399" s="221">
        <v>0</v>
      </c>
      <c r="O399" s="221">
        <f>ROUND(E399*N399,5)</f>
        <v>0</v>
      </c>
      <c r="P399" s="221">
        <v>0</v>
      </c>
      <c r="Q399" s="221">
        <f>ROUND(E399*P399,5)</f>
        <v>0</v>
      </c>
      <c r="R399" s="221"/>
      <c r="S399" s="221"/>
      <c r="T399" s="222">
        <v>0.01</v>
      </c>
      <c r="U399" s="221">
        <f>ROUND(E399*T399,2)</f>
        <v>0.56999999999999995</v>
      </c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 t="s">
        <v>110</v>
      </c>
      <c r="AF399" s="211"/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12"/>
      <c r="B400" s="218"/>
      <c r="C400" s="266" t="s">
        <v>451</v>
      </c>
      <c r="D400" s="223"/>
      <c r="E400" s="229">
        <v>31.902200000000001</v>
      </c>
      <c r="F400" s="233"/>
      <c r="G400" s="233"/>
      <c r="H400" s="233"/>
      <c r="I400" s="233"/>
      <c r="J400" s="233"/>
      <c r="K400" s="233"/>
      <c r="L400" s="233"/>
      <c r="M400" s="233"/>
      <c r="N400" s="221"/>
      <c r="O400" s="221"/>
      <c r="P400" s="221"/>
      <c r="Q400" s="221"/>
      <c r="R400" s="221"/>
      <c r="S400" s="221"/>
      <c r="T400" s="222"/>
      <c r="U400" s="221"/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 t="s">
        <v>117</v>
      </c>
      <c r="AF400" s="211">
        <v>0</v>
      </c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12"/>
      <c r="B401" s="218"/>
      <c r="C401" s="266" t="s">
        <v>452</v>
      </c>
      <c r="D401" s="223"/>
      <c r="E401" s="229">
        <v>6.0852000000000004</v>
      </c>
      <c r="F401" s="233"/>
      <c r="G401" s="233"/>
      <c r="H401" s="233"/>
      <c r="I401" s="233"/>
      <c r="J401" s="233"/>
      <c r="K401" s="233"/>
      <c r="L401" s="233"/>
      <c r="M401" s="233"/>
      <c r="N401" s="221"/>
      <c r="O401" s="221"/>
      <c r="P401" s="221"/>
      <c r="Q401" s="221"/>
      <c r="R401" s="221"/>
      <c r="S401" s="221"/>
      <c r="T401" s="222"/>
      <c r="U401" s="22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 t="s">
        <v>117</v>
      </c>
      <c r="AF401" s="211">
        <v>0</v>
      </c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12"/>
      <c r="B402" s="218"/>
      <c r="C402" s="266" t="s">
        <v>453</v>
      </c>
      <c r="D402" s="223"/>
      <c r="E402" s="229">
        <v>6.1071999999999997</v>
      </c>
      <c r="F402" s="233"/>
      <c r="G402" s="233"/>
      <c r="H402" s="233"/>
      <c r="I402" s="233"/>
      <c r="J402" s="233"/>
      <c r="K402" s="233"/>
      <c r="L402" s="233"/>
      <c r="M402" s="233"/>
      <c r="N402" s="221"/>
      <c r="O402" s="221"/>
      <c r="P402" s="221"/>
      <c r="Q402" s="221"/>
      <c r="R402" s="221"/>
      <c r="S402" s="221"/>
      <c r="T402" s="222"/>
      <c r="U402" s="22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 t="s">
        <v>117</v>
      </c>
      <c r="AF402" s="211">
        <v>0</v>
      </c>
      <c r="AG402" s="211"/>
      <c r="AH402" s="211"/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12"/>
      <c r="B403" s="218"/>
      <c r="C403" s="266" t="s">
        <v>454</v>
      </c>
      <c r="D403" s="223"/>
      <c r="E403" s="229">
        <v>2.64</v>
      </c>
      <c r="F403" s="233"/>
      <c r="G403" s="233"/>
      <c r="H403" s="233"/>
      <c r="I403" s="233"/>
      <c r="J403" s="233"/>
      <c r="K403" s="233"/>
      <c r="L403" s="233"/>
      <c r="M403" s="233"/>
      <c r="N403" s="221"/>
      <c r="O403" s="221"/>
      <c r="P403" s="221"/>
      <c r="Q403" s="221"/>
      <c r="R403" s="221"/>
      <c r="S403" s="221"/>
      <c r="T403" s="222"/>
      <c r="U403" s="22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 t="s">
        <v>117</v>
      </c>
      <c r="AF403" s="211">
        <v>0</v>
      </c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12"/>
      <c r="B404" s="218"/>
      <c r="C404" s="266" t="s">
        <v>455</v>
      </c>
      <c r="D404" s="223"/>
      <c r="E404" s="229">
        <v>9.3829999999999991</v>
      </c>
      <c r="F404" s="233"/>
      <c r="G404" s="233"/>
      <c r="H404" s="233"/>
      <c r="I404" s="233"/>
      <c r="J404" s="233"/>
      <c r="K404" s="233"/>
      <c r="L404" s="233"/>
      <c r="M404" s="233"/>
      <c r="N404" s="221"/>
      <c r="O404" s="221"/>
      <c r="P404" s="221"/>
      <c r="Q404" s="221"/>
      <c r="R404" s="221"/>
      <c r="S404" s="221"/>
      <c r="T404" s="222"/>
      <c r="U404" s="22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 t="s">
        <v>117</v>
      </c>
      <c r="AF404" s="211">
        <v>0</v>
      </c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12"/>
      <c r="B405" s="218"/>
      <c r="C405" s="266" t="s">
        <v>456</v>
      </c>
      <c r="D405" s="223"/>
      <c r="E405" s="229">
        <v>0.44</v>
      </c>
      <c r="F405" s="233"/>
      <c r="G405" s="233"/>
      <c r="H405" s="233"/>
      <c r="I405" s="233"/>
      <c r="J405" s="233"/>
      <c r="K405" s="233"/>
      <c r="L405" s="233"/>
      <c r="M405" s="233"/>
      <c r="N405" s="221"/>
      <c r="O405" s="221"/>
      <c r="P405" s="221"/>
      <c r="Q405" s="221"/>
      <c r="R405" s="221"/>
      <c r="S405" s="221"/>
      <c r="T405" s="222"/>
      <c r="U405" s="22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 t="s">
        <v>117</v>
      </c>
      <c r="AF405" s="211">
        <v>0</v>
      </c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12">
        <v>85</v>
      </c>
      <c r="B406" s="218" t="s">
        <v>457</v>
      </c>
      <c r="C406" s="265" t="s">
        <v>458</v>
      </c>
      <c r="D406" s="220" t="s">
        <v>240</v>
      </c>
      <c r="E406" s="228">
        <v>169.6728</v>
      </c>
      <c r="F406" s="232">
        <f>H406+J406</f>
        <v>0</v>
      </c>
      <c r="G406" s="233">
        <f>ROUND(E406*F406,2)</f>
        <v>0</v>
      </c>
      <c r="H406" s="233"/>
      <c r="I406" s="233">
        <f>ROUND(E406*H406,2)</f>
        <v>0</v>
      </c>
      <c r="J406" s="233"/>
      <c r="K406" s="233">
        <f>ROUND(E406*J406,2)</f>
        <v>0</v>
      </c>
      <c r="L406" s="233">
        <v>21</v>
      </c>
      <c r="M406" s="233">
        <f>G406*(1+L406/100)</f>
        <v>0</v>
      </c>
      <c r="N406" s="221">
        <v>0</v>
      </c>
      <c r="O406" s="221">
        <f>ROUND(E406*N406,5)</f>
        <v>0</v>
      </c>
      <c r="P406" s="221">
        <v>0</v>
      </c>
      <c r="Q406" s="221">
        <f>ROUND(E406*P406,5)</f>
        <v>0</v>
      </c>
      <c r="R406" s="221"/>
      <c r="S406" s="221"/>
      <c r="T406" s="222">
        <v>0</v>
      </c>
      <c r="U406" s="221">
        <f>ROUND(E406*T406,2)</f>
        <v>0</v>
      </c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 t="s">
        <v>110</v>
      </c>
      <c r="AF406" s="211"/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outlineLevel="1" x14ac:dyDescent="0.2">
      <c r="A407" s="212"/>
      <c r="B407" s="218"/>
      <c r="C407" s="266" t="s">
        <v>459</v>
      </c>
      <c r="D407" s="223"/>
      <c r="E407" s="229">
        <v>169.6728</v>
      </c>
      <c r="F407" s="233"/>
      <c r="G407" s="233"/>
      <c r="H407" s="233"/>
      <c r="I407" s="233"/>
      <c r="J407" s="233"/>
      <c r="K407" s="233"/>
      <c r="L407" s="233"/>
      <c r="M407" s="233"/>
      <c r="N407" s="221"/>
      <c r="O407" s="221"/>
      <c r="P407" s="221"/>
      <c r="Q407" s="221"/>
      <c r="R407" s="221"/>
      <c r="S407" s="221"/>
      <c r="T407" s="222"/>
      <c r="U407" s="22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 t="s">
        <v>117</v>
      </c>
      <c r="AF407" s="211">
        <v>0</v>
      </c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12">
        <v>86</v>
      </c>
      <c r="B408" s="218" t="s">
        <v>460</v>
      </c>
      <c r="C408" s="265" t="s">
        <v>461</v>
      </c>
      <c r="D408" s="220" t="s">
        <v>240</v>
      </c>
      <c r="E408" s="228">
        <v>46.7346</v>
      </c>
      <c r="F408" s="232">
        <f>H408+J408</f>
        <v>0</v>
      </c>
      <c r="G408" s="233">
        <f>ROUND(E408*F408,2)</f>
        <v>0</v>
      </c>
      <c r="H408" s="233"/>
      <c r="I408" s="233">
        <f>ROUND(E408*H408,2)</f>
        <v>0</v>
      </c>
      <c r="J408" s="233"/>
      <c r="K408" s="233">
        <f>ROUND(E408*J408,2)</f>
        <v>0</v>
      </c>
      <c r="L408" s="233">
        <v>21</v>
      </c>
      <c r="M408" s="233">
        <f>G408*(1+L408/100)</f>
        <v>0</v>
      </c>
      <c r="N408" s="221">
        <v>0</v>
      </c>
      <c r="O408" s="221">
        <f>ROUND(E408*N408,5)</f>
        <v>0</v>
      </c>
      <c r="P408" s="221">
        <v>0</v>
      </c>
      <c r="Q408" s="221">
        <f>ROUND(E408*P408,5)</f>
        <v>0</v>
      </c>
      <c r="R408" s="221"/>
      <c r="S408" s="221"/>
      <c r="T408" s="222">
        <v>0</v>
      </c>
      <c r="U408" s="221">
        <f>ROUND(E408*T408,2)</f>
        <v>0</v>
      </c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 t="s">
        <v>110</v>
      </c>
      <c r="AF408" s="211"/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12"/>
      <c r="B409" s="218"/>
      <c r="C409" s="266" t="s">
        <v>451</v>
      </c>
      <c r="D409" s="223"/>
      <c r="E409" s="229">
        <v>31.902200000000001</v>
      </c>
      <c r="F409" s="233"/>
      <c r="G409" s="233"/>
      <c r="H409" s="233"/>
      <c r="I409" s="233"/>
      <c r="J409" s="233"/>
      <c r="K409" s="233"/>
      <c r="L409" s="233"/>
      <c r="M409" s="233"/>
      <c r="N409" s="221"/>
      <c r="O409" s="221"/>
      <c r="P409" s="221"/>
      <c r="Q409" s="221"/>
      <c r="R409" s="221"/>
      <c r="S409" s="221"/>
      <c r="T409" s="222"/>
      <c r="U409" s="22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 t="s">
        <v>117</v>
      </c>
      <c r="AF409" s="211">
        <v>0</v>
      </c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12"/>
      <c r="B410" s="218"/>
      <c r="C410" s="266" t="s">
        <v>452</v>
      </c>
      <c r="D410" s="223"/>
      <c r="E410" s="229">
        <v>6.0852000000000004</v>
      </c>
      <c r="F410" s="233"/>
      <c r="G410" s="233"/>
      <c r="H410" s="233"/>
      <c r="I410" s="233"/>
      <c r="J410" s="233"/>
      <c r="K410" s="233"/>
      <c r="L410" s="233"/>
      <c r="M410" s="233"/>
      <c r="N410" s="221"/>
      <c r="O410" s="221"/>
      <c r="P410" s="221"/>
      <c r="Q410" s="221"/>
      <c r="R410" s="221"/>
      <c r="S410" s="221"/>
      <c r="T410" s="222"/>
      <c r="U410" s="22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 t="s">
        <v>117</v>
      </c>
      <c r="AF410" s="211">
        <v>0</v>
      </c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12"/>
      <c r="B411" s="218"/>
      <c r="C411" s="266" t="s">
        <v>453</v>
      </c>
      <c r="D411" s="223"/>
      <c r="E411" s="229">
        <v>6.1071999999999997</v>
      </c>
      <c r="F411" s="233"/>
      <c r="G411" s="233"/>
      <c r="H411" s="233"/>
      <c r="I411" s="233"/>
      <c r="J411" s="233"/>
      <c r="K411" s="233"/>
      <c r="L411" s="233"/>
      <c r="M411" s="233"/>
      <c r="N411" s="221"/>
      <c r="O411" s="221"/>
      <c r="P411" s="221"/>
      <c r="Q411" s="221"/>
      <c r="R411" s="221"/>
      <c r="S411" s="221"/>
      <c r="T411" s="222"/>
      <c r="U411" s="22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 t="s">
        <v>117</v>
      </c>
      <c r="AF411" s="211">
        <v>0</v>
      </c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12"/>
      <c r="B412" s="218"/>
      <c r="C412" s="266" t="s">
        <v>454</v>
      </c>
      <c r="D412" s="223"/>
      <c r="E412" s="229">
        <v>2.64</v>
      </c>
      <c r="F412" s="233"/>
      <c r="G412" s="233"/>
      <c r="H412" s="233"/>
      <c r="I412" s="233"/>
      <c r="J412" s="233"/>
      <c r="K412" s="233"/>
      <c r="L412" s="233"/>
      <c r="M412" s="233"/>
      <c r="N412" s="221"/>
      <c r="O412" s="221"/>
      <c r="P412" s="221"/>
      <c r="Q412" s="221"/>
      <c r="R412" s="221"/>
      <c r="S412" s="221"/>
      <c r="T412" s="222"/>
      <c r="U412" s="22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 t="s">
        <v>117</v>
      </c>
      <c r="AF412" s="211">
        <v>0</v>
      </c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12">
        <v>87</v>
      </c>
      <c r="B413" s="218" t="s">
        <v>462</v>
      </c>
      <c r="C413" s="265" t="s">
        <v>463</v>
      </c>
      <c r="D413" s="220" t="s">
        <v>240</v>
      </c>
      <c r="E413" s="228">
        <v>9.8230000000000004</v>
      </c>
      <c r="F413" s="232">
        <f>H413+J413</f>
        <v>0</v>
      </c>
      <c r="G413" s="233">
        <f>ROUND(E413*F413,2)</f>
        <v>0</v>
      </c>
      <c r="H413" s="233"/>
      <c r="I413" s="233">
        <f>ROUND(E413*H413,2)</f>
        <v>0</v>
      </c>
      <c r="J413" s="233"/>
      <c r="K413" s="233">
        <f>ROUND(E413*J413,2)</f>
        <v>0</v>
      </c>
      <c r="L413" s="233">
        <v>21</v>
      </c>
      <c r="M413" s="233">
        <f>G413*(1+L413/100)</f>
        <v>0</v>
      </c>
      <c r="N413" s="221">
        <v>0</v>
      </c>
      <c r="O413" s="221">
        <f>ROUND(E413*N413,5)</f>
        <v>0</v>
      </c>
      <c r="P413" s="221">
        <v>0</v>
      </c>
      <c r="Q413" s="221">
        <f>ROUND(E413*P413,5)</f>
        <v>0</v>
      </c>
      <c r="R413" s="221"/>
      <c r="S413" s="221"/>
      <c r="T413" s="222">
        <v>0</v>
      </c>
      <c r="U413" s="221">
        <f>ROUND(E413*T413,2)</f>
        <v>0</v>
      </c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 t="s">
        <v>110</v>
      </c>
      <c r="AF413" s="211"/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12"/>
      <c r="B414" s="218"/>
      <c r="C414" s="266" t="s">
        <v>455</v>
      </c>
      <c r="D414" s="223"/>
      <c r="E414" s="229">
        <v>9.3829999999999991</v>
      </c>
      <c r="F414" s="233"/>
      <c r="G414" s="233"/>
      <c r="H414" s="233"/>
      <c r="I414" s="233"/>
      <c r="J414" s="233"/>
      <c r="K414" s="233"/>
      <c r="L414" s="233"/>
      <c r="M414" s="233"/>
      <c r="N414" s="221"/>
      <c r="O414" s="221"/>
      <c r="P414" s="221"/>
      <c r="Q414" s="221"/>
      <c r="R414" s="221"/>
      <c r="S414" s="221"/>
      <c r="T414" s="222"/>
      <c r="U414" s="22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 t="s">
        <v>117</v>
      </c>
      <c r="AF414" s="211">
        <v>0</v>
      </c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12"/>
      <c r="B415" s="218"/>
      <c r="C415" s="266" t="s">
        <v>456</v>
      </c>
      <c r="D415" s="223"/>
      <c r="E415" s="229">
        <v>0.44</v>
      </c>
      <c r="F415" s="233"/>
      <c r="G415" s="233"/>
      <c r="H415" s="233"/>
      <c r="I415" s="233"/>
      <c r="J415" s="233"/>
      <c r="K415" s="233"/>
      <c r="L415" s="233"/>
      <c r="M415" s="233"/>
      <c r="N415" s="221"/>
      <c r="O415" s="221"/>
      <c r="P415" s="221"/>
      <c r="Q415" s="221"/>
      <c r="R415" s="221"/>
      <c r="S415" s="221"/>
      <c r="T415" s="222"/>
      <c r="U415" s="22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 t="s">
        <v>117</v>
      </c>
      <c r="AF415" s="211">
        <v>0</v>
      </c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12">
        <v>88</v>
      </c>
      <c r="B416" s="218" t="s">
        <v>464</v>
      </c>
      <c r="C416" s="265" t="s">
        <v>465</v>
      </c>
      <c r="D416" s="220" t="s">
        <v>192</v>
      </c>
      <c r="E416" s="228">
        <v>10.4</v>
      </c>
      <c r="F416" s="232">
        <f>H416+J416</f>
        <v>0</v>
      </c>
      <c r="G416" s="233">
        <f>ROUND(E416*F416,2)</f>
        <v>0</v>
      </c>
      <c r="H416" s="233"/>
      <c r="I416" s="233">
        <f>ROUND(E416*H416,2)</f>
        <v>0</v>
      </c>
      <c r="J416" s="233"/>
      <c r="K416" s="233">
        <f>ROUND(E416*J416,2)</f>
        <v>0</v>
      </c>
      <c r="L416" s="233">
        <v>21</v>
      </c>
      <c r="M416" s="233">
        <f>G416*(1+L416/100)</f>
        <v>0</v>
      </c>
      <c r="N416" s="221">
        <v>0</v>
      </c>
      <c r="O416" s="221">
        <f>ROUND(E416*N416,5)</f>
        <v>0</v>
      </c>
      <c r="P416" s="221">
        <v>0</v>
      </c>
      <c r="Q416" s="221">
        <f>ROUND(E416*P416,5)</f>
        <v>0</v>
      </c>
      <c r="R416" s="221"/>
      <c r="S416" s="221"/>
      <c r="T416" s="222">
        <v>0.1</v>
      </c>
      <c r="U416" s="221">
        <f>ROUND(E416*T416,2)</f>
        <v>1.04</v>
      </c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 t="s">
        <v>110</v>
      </c>
      <c r="AF416" s="211"/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12"/>
      <c r="B417" s="218"/>
      <c r="C417" s="266" t="s">
        <v>116</v>
      </c>
      <c r="D417" s="223"/>
      <c r="E417" s="229"/>
      <c r="F417" s="233"/>
      <c r="G417" s="233"/>
      <c r="H417" s="233"/>
      <c r="I417" s="233"/>
      <c r="J417" s="233"/>
      <c r="K417" s="233"/>
      <c r="L417" s="233"/>
      <c r="M417" s="233"/>
      <c r="N417" s="221"/>
      <c r="O417" s="221"/>
      <c r="P417" s="221"/>
      <c r="Q417" s="221"/>
      <c r="R417" s="221"/>
      <c r="S417" s="221"/>
      <c r="T417" s="222"/>
      <c r="U417" s="22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 t="s">
        <v>117</v>
      </c>
      <c r="AF417" s="211">
        <v>0</v>
      </c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12"/>
      <c r="B418" s="218"/>
      <c r="C418" s="266" t="s">
        <v>307</v>
      </c>
      <c r="D418" s="223"/>
      <c r="E418" s="229">
        <v>5.6</v>
      </c>
      <c r="F418" s="233"/>
      <c r="G418" s="233"/>
      <c r="H418" s="233"/>
      <c r="I418" s="233"/>
      <c r="J418" s="233"/>
      <c r="K418" s="233"/>
      <c r="L418" s="233"/>
      <c r="M418" s="233"/>
      <c r="N418" s="221"/>
      <c r="O418" s="221"/>
      <c r="P418" s="221"/>
      <c r="Q418" s="221"/>
      <c r="R418" s="221"/>
      <c r="S418" s="221"/>
      <c r="T418" s="222"/>
      <c r="U418" s="22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 t="s">
        <v>117</v>
      </c>
      <c r="AF418" s="211">
        <v>0</v>
      </c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12"/>
      <c r="B419" s="218"/>
      <c r="C419" s="266" t="s">
        <v>308</v>
      </c>
      <c r="D419" s="223"/>
      <c r="E419" s="229">
        <v>4.8</v>
      </c>
      <c r="F419" s="233"/>
      <c r="G419" s="233"/>
      <c r="H419" s="233"/>
      <c r="I419" s="233"/>
      <c r="J419" s="233"/>
      <c r="K419" s="233"/>
      <c r="L419" s="233"/>
      <c r="M419" s="233"/>
      <c r="N419" s="221"/>
      <c r="O419" s="221"/>
      <c r="P419" s="221"/>
      <c r="Q419" s="221"/>
      <c r="R419" s="221"/>
      <c r="S419" s="221"/>
      <c r="T419" s="222"/>
      <c r="U419" s="22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 t="s">
        <v>117</v>
      </c>
      <c r="AF419" s="211">
        <v>0</v>
      </c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ht="22.5" outlineLevel="1" x14ac:dyDescent="0.2">
      <c r="A420" s="212">
        <v>89</v>
      </c>
      <c r="B420" s="218" t="s">
        <v>466</v>
      </c>
      <c r="C420" s="265" t="s">
        <v>467</v>
      </c>
      <c r="D420" s="220" t="s">
        <v>192</v>
      </c>
      <c r="E420" s="228">
        <v>11.808</v>
      </c>
      <c r="F420" s="232">
        <f>H420+J420</f>
        <v>0</v>
      </c>
      <c r="G420" s="233">
        <f>ROUND(E420*F420,2)</f>
        <v>0</v>
      </c>
      <c r="H420" s="233"/>
      <c r="I420" s="233">
        <f>ROUND(E420*H420,2)</f>
        <v>0</v>
      </c>
      <c r="J420" s="233"/>
      <c r="K420" s="233">
        <f>ROUND(E420*J420,2)</f>
        <v>0</v>
      </c>
      <c r="L420" s="233">
        <v>21</v>
      </c>
      <c r="M420" s="233">
        <f>G420*(1+L420/100)</f>
        <v>0</v>
      </c>
      <c r="N420" s="221">
        <v>0</v>
      </c>
      <c r="O420" s="221">
        <f>ROUND(E420*N420,5)</f>
        <v>0</v>
      </c>
      <c r="P420" s="221">
        <v>0</v>
      </c>
      <c r="Q420" s="221">
        <f>ROUND(E420*P420,5)</f>
        <v>0</v>
      </c>
      <c r="R420" s="221"/>
      <c r="S420" s="221"/>
      <c r="T420" s="222">
        <v>0.31</v>
      </c>
      <c r="U420" s="221">
        <f>ROUND(E420*T420,2)</f>
        <v>3.66</v>
      </c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 t="s">
        <v>110</v>
      </c>
      <c r="AF420" s="211"/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12"/>
      <c r="B421" s="218"/>
      <c r="C421" s="266" t="s">
        <v>116</v>
      </c>
      <c r="D421" s="223"/>
      <c r="E421" s="229"/>
      <c r="F421" s="233"/>
      <c r="G421" s="233"/>
      <c r="H421" s="233"/>
      <c r="I421" s="233"/>
      <c r="J421" s="233"/>
      <c r="K421" s="233"/>
      <c r="L421" s="233"/>
      <c r="M421" s="233"/>
      <c r="N421" s="221"/>
      <c r="O421" s="221"/>
      <c r="P421" s="221"/>
      <c r="Q421" s="221"/>
      <c r="R421" s="221"/>
      <c r="S421" s="221"/>
      <c r="T421" s="222"/>
      <c r="U421" s="22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 t="s">
        <v>117</v>
      </c>
      <c r="AF421" s="211">
        <v>0</v>
      </c>
      <c r="AG421" s="211"/>
      <c r="AH421" s="211"/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12"/>
      <c r="B422" s="218"/>
      <c r="C422" s="266" t="s">
        <v>302</v>
      </c>
      <c r="D422" s="223"/>
      <c r="E422" s="229">
        <v>3.8079999999999998</v>
      </c>
      <c r="F422" s="233"/>
      <c r="G422" s="233"/>
      <c r="H422" s="233"/>
      <c r="I422" s="233"/>
      <c r="J422" s="233"/>
      <c r="K422" s="233"/>
      <c r="L422" s="233"/>
      <c r="M422" s="233"/>
      <c r="N422" s="221"/>
      <c r="O422" s="221"/>
      <c r="P422" s="221"/>
      <c r="Q422" s="221"/>
      <c r="R422" s="221"/>
      <c r="S422" s="221"/>
      <c r="T422" s="222"/>
      <c r="U422" s="22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 t="s">
        <v>117</v>
      </c>
      <c r="AF422" s="211">
        <v>0</v>
      </c>
      <c r="AG422" s="211"/>
      <c r="AH422" s="211"/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12"/>
      <c r="B423" s="218"/>
      <c r="C423" s="266" t="s">
        <v>303</v>
      </c>
      <c r="D423" s="223"/>
      <c r="E423" s="229">
        <v>5.6</v>
      </c>
      <c r="F423" s="233"/>
      <c r="G423" s="233"/>
      <c r="H423" s="233"/>
      <c r="I423" s="233"/>
      <c r="J423" s="233"/>
      <c r="K423" s="233"/>
      <c r="L423" s="233"/>
      <c r="M423" s="233"/>
      <c r="N423" s="221"/>
      <c r="O423" s="221"/>
      <c r="P423" s="221"/>
      <c r="Q423" s="221"/>
      <c r="R423" s="221"/>
      <c r="S423" s="221"/>
      <c r="T423" s="222"/>
      <c r="U423" s="221"/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 t="s">
        <v>117</v>
      </c>
      <c r="AF423" s="211">
        <v>0</v>
      </c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12"/>
      <c r="B424" s="218"/>
      <c r="C424" s="266" t="s">
        <v>157</v>
      </c>
      <c r="D424" s="223"/>
      <c r="E424" s="229"/>
      <c r="F424" s="233"/>
      <c r="G424" s="233"/>
      <c r="H424" s="233"/>
      <c r="I424" s="233"/>
      <c r="J424" s="233"/>
      <c r="K424" s="233"/>
      <c r="L424" s="233"/>
      <c r="M424" s="233"/>
      <c r="N424" s="221"/>
      <c r="O424" s="221"/>
      <c r="P424" s="221"/>
      <c r="Q424" s="221"/>
      <c r="R424" s="221"/>
      <c r="S424" s="221"/>
      <c r="T424" s="222"/>
      <c r="U424" s="22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 t="s">
        <v>117</v>
      </c>
      <c r="AF424" s="211">
        <v>0</v>
      </c>
      <c r="AG424" s="211"/>
      <c r="AH424" s="211"/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12"/>
      <c r="B425" s="218"/>
      <c r="C425" s="266" t="s">
        <v>304</v>
      </c>
      <c r="D425" s="223"/>
      <c r="E425" s="229">
        <v>2.4</v>
      </c>
      <c r="F425" s="233"/>
      <c r="G425" s="233"/>
      <c r="H425" s="233"/>
      <c r="I425" s="233"/>
      <c r="J425" s="233"/>
      <c r="K425" s="233"/>
      <c r="L425" s="233"/>
      <c r="M425" s="233"/>
      <c r="N425" s="221"/>
      <c r="O425" s="221"/>
      <c r="P425" s="221"/>
      <c r="Q425" s="221"/>
      <c r="R425" s="221"/>
      <c r="S425" s="221"/>
      <c r="T425" s="222"/>
      <c r="U425" s="22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 t="s">
        <v>117</v>
      </c>
      <c r="AF425" s="211">
        <v>0</v>
      </c>
      <c r="AG425" s="211"/>
      <c r="AH425" s="211"/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x14ac:dyDescent="0.2">
      <c r="A426" s="213" t="s">
        <v>105</v>
      </c>
      <c r="B426" s="219" t="s">
        <v>76</v>
      </c>
      <c r="C426" s="269" t="s">
        <v>77</v>
      </c>
      <c r="D426" s="225"/>
      <c r="E426" s="231"/>
      <c r="F426" s="234"/>
      <c r="G426" s="234">
        <f>SUMIF(AE427:AE431,"&lt;&gt;NOR",G427:G431)</f>
        <v>0</v>
      </c>
      <c r="H426" s="234"/>
      <c r="I426" s="234">
        <f>SUM(I427:I431)</f>
        <v>0</v>
      </c>
      <c r="J426" s="234"/>
      <c r="K426" s="234">
        <f>SUM(K427:K431)</f>
        <v>0</v>
      </c>
      <c r="L426" s="234"/>
      <c r="M426" s="234">
        <f>SUM(M427:M431)</f>
        <v>0</v>
      </c>
      <c r="N426" s="226"/>
      <c r="O426" s="226">
        <f>SUM(O427:O431)</f>
        <v>0</v>
      </c>
      <c r="P426" s="226"/>
      <c r="Q426" s="226">
        <f>SUM(Q427:Q431)</f>
        <v>0</v>
      </c>
      <c r="R426" s="226"/>
      <c r="S426" s="226"/>
      <c r="T426" s="227"/>
      <c r="U426" s="226">
        <f>SUM(U427:U431)</f>
        <v>55.54</v>
      </c>
      <c r="AE426" t="s">
        <v>106</v>
      </c>
    </row>
    <row r="427" spans="1:60" outlineLevel="1" x14ac:dyDescent="0.2">
      <c r="A427" s="212">
        <v>90</v>
      </c>
      <c r="B427" s="218" t="s">
        <v>468</v>
      </c>
      <c r="C427" s="265" t="s">
        <v>469</v>
      </c>
      <c r="D427" s="220" t="s">
        <v>240</v>
      </c>
      <c r="E427" s="228">
        <v>262.58229</v>
      </c>
      <c r="F427" s="232">
        <f>H427+J427</f>
        <v>0</v>
      </c>
      <c r="G427" s="233">
        <f>ROUND(E427*F427,2)</f>
        <v>0</v>
      </c>
      <c r="H427" s="233"/>
      <c r="I427" s="233">
        <f>ROUND(E427*H427,2)</f>
        <v>0</v>
      </c>
      <c r="J427" s="233"/>
      <c r="K427" s="233">
        <f>ROUND(E427*J427,2)</f>
        <v>0</v>
      </c>
      <c r="L427" s="233">
        <v>21</v>
      </c>
      <c r="M427" s="233">
        <f>G427*(1+L427/100)</f>
        <v>0</v>
      </c>
      <c r="N427" s="221">
        <v>0</v>
      </c>
      <c r="O427" s="221">
        <f>ROUND(E427*N427,5)</f>
        <v>0</v>
      </c>
      <c r="P427" s="221">
        <v>0</v>
      </c>
      <c r="Q427" s="221">
        <f>ROUND(E427*P427,5)</f>
        <v>0</v>
      </c>
      <c r="R427" s="221"/>
      <c r="S427" s="221"/>
      <c r="T427" s="222">
        <v>0.21149999999999999</v>
      </c>
      <c r="U427" s="221">
        <f>ROUND(E427*T427,2)</f>
        <v>55.54</v>
      </c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 t="s">
        <v>110</v>
      </c>
      <c r="AF427" s="211"/>
      <c r="AG427" s="211"/>
      <c r="AH427" s="211"/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12"/>
      <c r="B428" s="218"/>
      <c r="C428" s="266" t="s">
        <v>470</v>
      </c>
      <c r="D428" s="223"/>
      <c r="E428" s="229">
        <v>236.42667</v>
      </c>
      <c r="F428" s="233"/>
      <c r="G428" s="233"/>
      <c r="H428" s="233"/>
      <c r="I428" s="233"/>
      <c r="J428" s="233"/>
      <c r="K428" s="233"/>
      <c r="L428" s="233"/>
      <c r="M428" s="233"/>
      <c r="N428" s="221"/>
      <c r="O428" s="221"/>
      <c r="P428" s="221"/>
      <c r="Q428" s="221"/>
      <c r="R428" s="221"/>
      <c r="S428" s="221"/>
      <c r="T428" s="222"/>
      <c r="U428" s="22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 t="s">
        <v>117</v>
      </c>
      <c r="AF428" s="211">
        <v>0</v>
      </c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12"/>
      <c r="B429" s="218"/>
      <c r="C429" s="266" t="s">
        <v>471</v>
      </c>
      <c r="D429" s="223"/>
      <c r="E429" s="229">
        <v>10.892899999999999</v>
      </c>
      <c r="F429" s="233"/>
      <c r="G429" s="233"/>
      <c r="H429" s="233"/>
      <c r="I429" s="233"/>
      <c r="J429" s="233"/>
      <c r="K429" s="233"/>
      <c r="L429" s="233"/>
      <c r="M429" s="233"/>
      <c r="N429" s="221"/>
      <c r="O429" s="221"/>
      <c r="P429" s="221"/>
      <c r="Q429" s="221"/>
      <c r="R429" s="221"/>
      <c r="S429" s="221"/>
      <c r="T429" s="222"/>
      <c r="U429" s="22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 t="s">
        <v>117</v>
      </c>
      <c r="AF429" s="211">
        <v>0</v>
      </c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12"/>
      <c r="B430" s="218"/>
      <c r="C430" s="266" t="s">
        <v>472</v>
      </c>
      <c r="D430" s="223"/>
      <c r="E430" s="229">
        <v>13.878970000000001</v>
      </c>
      <c r="F430" s="233"/>
      <c r="G430" s="233"/>
      <c r="H430" s="233"/>
      <c r="I430" s="233"/>
      <c r="J430" s="233"/>
      <c r="K430" s="233"/>
      <c r="L430" s="233"/>
      <c r="M430" s="233"/>
      <c r="N430" s="221"/>
      <c r="O430" s="221"/>
      <c r="P430" s="221"/>
      <c r="Q430" s="221"/>
      <c r="R430" s="221"/>
      <c r="S430" s="221"/>
      <c r="T430" s="222"/>
      <c r="U430" s="221"/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 t="s">
        <v>117</v>
      </c>
      <c r="AF430" s="211">
        <v>0</v>
      </c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12"/>
      <c r="B431" s="218"/>
      <c r="C431" s="266" t="s">
        <v>473</v>
      </c>
      <c r="D431" s="223"/>
      <c r="E431" s="229">
        <v>1.38375</v>
      </c>
      <c r="F431" s="233"/>
      <c r="G431" s="233"/>
      <c r="H431" s="233"/>
      <c r="I431" s="233"/>
      <c r="J431" s="233"/>
      <c r="K431" s="233"/>
      <c r="L431" s="233"/>
      <c r="M431" s="233"/>
      <c r="N431" s="221"/>
      <c r="O431" s="221"/>
      <c r="P431" s="221"/>
      <c r="Q431" s="221"/>
      <c r="R431" s="221"/>
      <c r="S431" s="221"/>
      <c r="T431" s="222"/>
      <c r="U431" s="221"/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 t="s">
        <v>117</v>
      </c>
      <c r="AF431" s="211">
        <v>0</v>
      </c>
      <c r="AG431" s="211"/>
      <c r="AH431" s="211"/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x14ac:dyDescent="0.2">
      <c r="A432" s="213" t="s">
        <v>105</v>
      </c>
      <c r="B432" s="219" t="s">
        <v>78</v>
      </c>
      <c r="C432" s="269" t="s">
        <v>27</v>
      </c>
      <c r="D432" s="225"/>
      <c r="E432" s="231"/>
      <c r="F432" s="234"/>
      <c r="G432" s="234">
        <f>SUMIF(AE433:AE442,"&lt;&gt;NOR",G433:G442)</f>
        <v>0</v>
      </c>
      <c r="H432" s="234"/>
      <c r="I432" s="234">
        <f>SUM(I433:I442)</f>
        <v>0</v>
      </c>
      <c r="J432" s="234"/>
      <c r="K432" s="234">
        <f>SUM(K433:K442)</f>
        <v>0</v>
      </c>
      <c r="L432" s="234"/>
      <c r="M432" s="234">
        <f>SUM(M433:M442)</f>
        <v>0</v>
      </c>
      <c r="N432" s="226"/>
      <c r="O432" s="226">
        <f>SUM(O433:O442)</f>
        <v>0</v>
      </c>
      <c r="P432" s="226"/>
      <c r="Q432" s="226">
        <f>SUM(Q433:Q442)</f>
        <v>0</v>
      </c>
      <c r="R432" s="226"/>
      <c r="S432" s="226"/>
      <c r="T432" s="227"/>
      <c r="U432" s="226">
        <f>SUM(U433:U442)</f>
        <v>0</v>
      </c>
      <c r="AE432" t="s">
        <v>106</v>
      </c>
    </row>
    <row r="433" spans="1:60" outlineLevel="1" x14ac:dyDescent="0.2">
      <c r="A433" s="212">
        <v>91</v>
      </c>
      <c r="B433" s="218" t="s">
        <v>474</v>
      </c>
      <c r="C433" s="265" t="s">
        <v>475</v>
      </c>
      <c r="D433" s="220" t="s">
        <v>476</v>
      </c>
      <c r="E433" s="228">
        <v>1</v>
      </c>
      <c r="F433" s="232">
        <f>H433+J433</f>
        <v>0</v>
      </c>
      <c r="G433" s="233">
        <f>ROUND(E433*F433,2)</f>
        <v>0</v>
      </c>
      <c r="H433" s="233"/>
      <c r="I433" s="233">
        <f>ROUND(E433*H433,2)</f>
        <v>0</v>
      </c>
      <c r="J433" s="233"/>
      <c r="K433" s="233">
        <f>ROUND(E433*J433,2)</f>
        <v>0</v>
      </c>
      <c r="L433" s="233">
        <v>21</v>
      </c>
      <c r="M433" s="233">
        <f>G433*(1+L433/100)</f>
        <v>0</v>
      </c>
      <c r="N433" s="221">
        <v>0</v>
      </c>
      <c r="O433" s="221">
        <f>ROUND(E433*N433,5)</f>
        <v>0</v>
      </c>
      <c r="P433" s="221">
        <v>0</v>
      </c>
      <c r="Q433" s="221">
        <f>ROUND(E433*P433,5)</f>
        <v>0</v>
      </c>
      <c r="R433" s="221"/>
      <c r="S433" s="221"/>
      <c r="T433" s="222">
        <v>0</v>
      </c>
      <c r="U433" s="221">
        <f>ROUND(E433*T433,2)</f>
        <v>0</v>
      </c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 t="s">
        <v>110</v>
      </c>
      <c r="AF433" s="211"/>
      <c r="AG433" s="211"/>
      <c r="AH433" s="211"/>
      <c r="AI433" s="211"/>
      <c r="AJ433" s="211"/>
      <c r="AK433" s="211"/>
      <c r="AL433" s="211"/>
      <c r="AM433" s="211"/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12">
        <v>92</v>
      </c>
      <c r="B434" s="218" t="s">
        <v>477</v>
      </c>
      <c r="C434" s="265" t="s">
        <v>478</v>
      </c>
      <c r="D434" s="220" t="s">
        <v>476</v>
      </c>
      <c r="E434" s="228">
        <v>1</v>
      </c>
      <c r="F434" s="232">
        <f>H434+J434</f>
        <v>0</v>
      </c>
      <c r="G434" s="233">
        <f>ROUND(E434*F434,2)</f>
        <v>0</v>
      </c>
      <c r="H434" s="233"/>
      <c r="I434" s="233">
        <f>ROUND(E434*H434,2)</f>
        <v>0</v>
      </c>
      <c r="J434" s="233"/>
      <c r="K434" s="233">
        <f>ROUND(E434*J434,2)</f>
        <v>0</v>
      </c>
      <c r="L434" s="233">
        <v>21</v>
      </c>
      <c r="M434" s="233">
        <f>G434*(1+L434/100)</f>
        <v>0</v>
      </c>
      <c r="N434" s="221">
        <v>0</v>
      </c>
      <c r="O434" s="221">
        <f>ROUND(E434*N434,5)</f>
        <v>0</v>
      </c>
      <c r="P434" s="221">
        <v>0</v>
      </c>
      <c r="Q434" s="221">
        <f>ROUND(E434*P434,5)</f>
        <v>0</v>
      </c>
      <c r="R434" s="221"/>
      <c r="S434" s="221"/>
      <c r="T434" s="222">
        <v>0</v>
      </c>
      <c r="U434" s="221">
        <f>ROUND(E434*T434,2)</f>
        <v>0</v>
      </c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 t="s">
        <v>110</v>
      </c>
      <c r="AF434" s="211"/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ht="22.5" outlineLevel="1" x14ac:dyDescent="0.2">
      <c r="A435" s="212">
        <v>93</v>
      </c>
      <c r="B435" s="218" t="s">
        <v>479</v>
      </c>
      <c r="C435" s="265" t="s">
        <v>480</v>
      </c>
      <c r="D435" s="220" t="s">
        <v>476</v>
      </c>
      <c r="E435" s="228">
        <v>1</v>
      </c>
      <c r="F435" s="232">
        <f>H435+J435</f>
        <v>0</v>
      </c>
      <c r="G435" s="233">
        <f>ROUND(E435*F435,2)</f>
        <v>0</v>
      </c>
      <c r="H435" s="233"/>
      <c r="I435" s="233">
        <f>ROUND(E435*H435,2)</f>
        <v>0</v>
      </c>
      <c r="J435" s="233"/>
      <c r="K435" s="233">
        <f>ROUND(E435*J435,2)</f>
        <v>0</v>
      </c>
      <c r="L435" s="233">
        <v>21</v>
      </c>
      <c r="M435" s="233">
        <f>G435*(1+L435/100)</f>
        <v>0</v>
      </c>
      <c r="N435" s="221">
        <v>0</v>
      </c>
      <c r="O435" s="221">
        <f>ROUND(E435*N435,5)</f>
        <v>0</v>
      </c>
      <c r="P435" s="221">
        <v>0</v>
      </c>
      <c r="Q435" s="221">
        <f>ROUND(E435*P435,5)</f>
        <v>0</v>
      </c>
      <c r="R435" s="221"/>
      <c r="S435" s="221"/>
      <c r="T435" s="222">
        <v>0</v>
      </c>
      <c r="U435" s="221">
        <f>ROUND(E435*T435,2)</f>
        <v>0</v>
      </c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 t="s">
        <v>110</v>
      </c>
      <c r="AF435" s="211"/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ht="22.5" outlineLevel="1" x14ac:dyDescent="0.2">
      <c r="A436" s="212">
        <v>94</v>
      </c>
      <c r="B436" s="218" t="s">
        <v>481</v>
      </c>
      <c r="C436" s="265" t="s">
        <v>482</v>
      </c>
      <c r="D436" s="220" t="s">
        <v>476</v>
      </c>
      <c r="E436" s="228">
        <v>2</v>
      </c>
      <c r="F436" s="232">
        <f>H436+J436</f>
        <v>0</v>
      </c>
      <c r="G436" s="233">
        <f>ROUND(E436*F436,2)</f>
        <v>0</v>
      </c>
      <c r="H436" s="233"/>
      <c r="I436" s="233">
        <f>ROUND(E436*H436,2)</f>
        <v>0</v>
      </c>
      <c r="J436" s="233"/>
      <c r="K436" s="233">
        <f>ROUND(E436*J436,2)</f>
        <v>0</v>
      </c>
      <c r="L436" s="233">
        <v>21</v>
      </c>
      <c r="M436" s="233">
        <f>G436*(1+L436/100)</f>
        <v>0</v>
      </c>
      <c r="N436" s="221">
        <v>0</v>
      </c>
      <c r="O436" s="221">
        <f>ROUND(E436*N436,5)</f>
        <v>0</v>
      </c>
      <c r="P436" s="221">
        <v>0</v>
      </c>
      <c r="Q436" s="221">
        <f>ROUND(E436*P436,5)</f>
        <v>0</v>
      </c>
      <c r="R436" s="221"/>
      <c r="S436" s="221"/>
      <c r="T436" s="222">
        <v>0</v>
      </c>
      <c r="U436" s="221">
        <f>ROUND(E436*T436,2)</f>
        <v>0</v>
      </c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 t="s">
        <v>110</v>
      </c>
      <c r="AF436" s="211"/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ht="22.5" outlineLevel="1" x14ac:dyDescent="0.2">
      <c r="A437" s="212">
        <v>95</v>
      </c>
      <c r="B437" s="218" t="s">
        <v>483</v>
      </c>
      <c r="C437" s="265" t="s">
        <v>484</v>
      </c>
      <c r="D437" s="220" t="s">
        <v>476</v>
      </c>
      <c r="E437" s="228">
        <v>7</v>
      </c>
      <c r="F437" s="232">
        <f>H437+J437</f>
        <v>0</v>
      </c>
      <c r="G437" s="233">
        <f>ROUND(E437*F437,2)</f>
        <v>0</v>
      </c>
      <c r="H437" s="233"/>
      <c r="I437" s="233">
        <f>ROUND(E437*H437,2)</f>
        <v>0</v>
      </c>
      <c r="J437" s="233"/>
      <c r="K437" s="233">
        <f>ROUND(E437*J437,2)</f>
        <v>0</v>
      </c>
      <c r="L437" s="233">
        <v>21</v>
      </c>
      <c r="M437" s="233">
        <f>G437*(1+L437/100)</f>
        <v>0</v>
      </c>
      <c r="N437" s="221">
        <v>0</v>
      </c>
      <c r="O437" s="221">
        <f>ROUND(E437*N437,5)</f>
        <v>0</v>
      </c>
      <c r="P437" s="221">
        <v>0</v>
      </c>
      <c r="Q437" s="221">
        <f>ROUND(E437*P437,5)</f>
        <v>0</v>
      </c>
      <c r="R437" s="221"/>
      <c r="S437" s="221"/>
      <c r="T437" s="222">
        <v>0</v>
      </c>
      <c r="U437" s="221">
        <f>ROUND(E437*T437,2)</f>
        <v>0</v>
      </c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 t="s">
        <v>110</v>
      </c>
      <c r="AF437" s="211"/>
      <c r="AG437" s="211"/>
      <c r="AH437" s="211"/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outlineLevel="1" x14ac:dyDescent="0.2">
      <c r="A438" s="212">
        <v>96</v>
      </c>
      <c r="B438" s="218" t="s">
        <v>485</v>
      </c>
      <c r="C438" s="265" t="s">
        <v>486</v>
      </c>
      <c r="D438" s="220" t="s">
        <v>476</v>
      </c>
      <c r="E438" s="228">
        <v>1</v>
      </c>
      <c r="F438" s="232">
        <f>H438+J438</f>
        <v>0</v>
      </c>
      <c r="G438" s="233">
        <f>ROUND(E438*F438,2)</f>
        <v>0</v>
      </c>
      <c r="H438" s="233"/>
      <c r="I438" s="233">
        <f>ROUND(E438*H438,2)</f>
        <v>0</v>
      </c>
      <c r="J438" s="233"/>
      <c r="K438" s="233">
        <f>ROUND(E438*J438,2)</f>
        <v>0</v>
      </c>
      <c r="L438" s="233">
        <v>21</v>
      </c>
      <c r="M438" s="233">
        <f>G438*(1+L438/100)</f>
        <v>0</v>
      </c>
      <c r="N438" s="221">
        <v>0</v>
      </c>
      <c r="O438" s="221">
        <f>ROUND(E438*N438,5)</f>
        <v>0</v>
      </c>
      <c r="P438" s="221">
        <v>0</v>
      </c>
      <c r="Q438" s="221">
        <f>ROUND(E438*P438,5)</f>
        <v>0</v>
      </c>
      <c r="R438" s="221"/>
      <c r="S438" s="221"/>
      <c r="T438" s="222">
        <v>0</v>
      </c>
      <c r="U438" s="221">
        <f>ROUND(E438*T438,2)</f>
        <v>0</v>
      </c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 t="s">
        <v>110</v>
      </c>
      <c r="AF438" s="211"/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ht="22.5" outlineLevel="1" x14ac:dyDescent="0.2">
      <c r="A439" s="212">
        <v>97</v>
      </c>
      <c r="B439" s="218" t="s">
        <v>487</v>
      </c>
      <c r="C439" s="265" t="s">
        <v>488</v>
      </c>
      <c r="D439" s="220" t="s">
        <v>436</v>
      </c>
      <c r="E439" s="228">
        <v>1</v>
      </c>
      <c r="F439" s="232">
        <f>H439+J439</f>
        <v>0</v>
      </c>
      <c r="G439" s="233">
        <f>ROUND(E439*F439,2)</f>
        <v>0</v>
      </c>
      <c r="H439" s="233"/>
      <c r="I439" s="233">
        <f>ROUND(E439*H439,2)</f>
        <v>0</v>
      </c>
      <c r="J439" s="233"/>
      <c r="K439" s="233">
        <f>ROUND(E439*J439,2)</f>
        <v>0</v>
      </c>
      <c r="L439" s="233">
        <v>21</v>
      </c>
      <c r="M439" s="233">
        <f>G439*(1+L439/100)</f>
        <v>0</v>
      </c>
      <c r="N439" s="221">
        <v>0</v>
      </c>
      <c r="O439" s="221">
        <f>ROUND(E439*N439,5)</f>
        <v>0</v>
      </c>
      <c r="P439" s="221">
        <v>0</v>
      </c>
      <c r="Q439" s="221">
        <f>ROUND(E439*P439,5)</f>
        <v>0</v>
      </c>
      <c r="R439" s="221"/>
      <c r="S439" s="221"/>
      <c r="T439" s="222">
        <v>0</v>
      </c>
      <c r="U439" s="221">
        <f>ROUND(E439*T439,2)</f>
        <v>0</v>
      </c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 t="s">
        <v>110</v>
      </c>
      <c r="AF439" s="211"/>
      <c r="AG439" s="211"/>
      <c r="AH439" s="211"/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ht="22.5" outlineLevel="1" x14ac:dyDescent="0.2">
      <c r="A440" s="212">
        <v>98</v>
      </c>
      <c r="B440" s="218" t="s">
        <v>489</v>
      </c>
      <c r="C440" s="265" t="s">
        <v>490</v>
      </c>
      <c r="D440" s="220" t="s">
        <v>436</v>
      </c>
      <c r="E440" s="228">
        <v>1</v>
      </c>
      <c r="F440" s="232">
        <f>H440+J440</f>
        <v>0</v>
      </c>
      <c r="G440" s="233">
        <f>ROUND(E440*F440,2)</f>
        <v>0</v>
      </c>
      <c r="H440" s="233"/>
      <c r="I440" s="233">
        <f>ROUND(E440*H440,2)</f>
        <v>0</v>
      </c>
      <c r="J440" s="233"/>
      <c r="K440" s="233">
        <f>ROUND(E440*J440,2)</f>
        <v>0</v>
      </c>
      <c r="L440" s="233">
        <v>21</v>
      </c>
      <c r="M440" s="233">
        <f>G440*(1+L440/100)</f>
        <v>0</v>
      </c>
      <c r="N440" s="221">
        <v>0</v>
      </c>
      <c r="O440" s="221">
        <f>ROUND(E440*N440,5)</f>
        <v>0</v>
      </c>
      <c r="P440" s="221">
        <v>0</v>
      </c>
      <c r="Q440" s="221">
        <f>ROUND(E440*P440,5)</f>
        <v>0</v>
      </c>
      <c r="R440" s="221"/>
      <c r="S440" s="221"/>
      <c r="T440" s="222">
        <v>0</v>
      </c>
      <c r="U440" s="221">
        <f>ROUND(E440*T440,2)</f>
        <v>0</v>
      </c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 t="s">
        <v>110</v>
      </c>
      <c r="AF440" s="211"/>
      <c r="AG440" s="211"/>
      <c r="AH440" s="211"/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12">
        <v>99</v>
      </c>
      <c r="B441" s="218" t="s">
        <v>491</v>
      </c>
      <c r="C441" s="265" t="s">
        <v>492</v>
      </c>
      <c r="D441" s="220" t="s">
        <v>476</v>
      </c>
      <c r="E441" s="228">
        <v>1</v>
      </c>
      <c r="F441" s="232">
        <f>H441+J441</f>
        <v>0</v>
      </c>
      <c r="G441" s="233">
        <f>ROUND(E441*F441,2)</f>
        <v>0</v>
      </c>
      <c r="H441" s="233"/>
      <c r="I441" s="233">
        <f>ROUND(E441*H441,2)</f>
        <v>0</v>
      </c>
      <c r="J441" s="233"/>
      <c r="K441" s="233">
        <f>ROUND(E441*J441,2)</f>
        <v>0</v>
      </c>
      <c r="L441" s="233">
        <v>21</v>
      </c>
      <c r="M441" s="233">
        <f>G441*(1+L441/100)</f>
        <v>0</v>
      </c>
      <c r="N441" s="221">
        <v>0</v>
      </c>
      <c r="O441" s="221">
        <f>ROUND(E441*N441,5)</f>
        <v>0</v>
      </c>
      <c r="P441" s="221">
        <v>0</v>
      </c>
      <c r="Q441" s="221">
        <f>ROUND(E441*P441,5)</f>
        <v>0</v>
      </c>
      <c r="R441" s="221"/>
      <c r="S441" s="221"/>
      <c r="T441" s="222">
        <v>0</v>
      </c>
      <c r="U441" s="221">
        <f>ROUND(E441*T441,2)</f>
        <v>0</v>
      </c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 t="s">
        <v>110</v>
      </c>
      <c r="AF441" s="211"/>
      <c r="AG441" s="211"/>
      <c r="AH441" s="211"/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outlineLevel="1" x14ac:dyDescent="0.2">
      <c r="A442" s="212">
        <v>100</v>
      </c>
      <c r="B442" s="218" t="s">
        <v>493</v>
      </c>
      <c r="C442" s="265" t="s">
        <v>494</v>
      </c>
      <c r="D442" s="220" t="s">
        <v>476</v>
      </c>
      <c r="E442" s="228">
        <v>1</v>
      </c>
      <c r="F442" s="232">
        <f>H442+J442</f>
        <v>0</v>
      </c>
      <c r="G442" s="233">
        <f>ROUND(E442*F442,2)</f>
        <v>0</v>
      </c>
      <c r="H442" s="233"/>
      <c r="I442" s="233">
        <f>ROUND(E442*H442,2)</f>
        <v>0</v>
      </c>
      <c r="J442" s="233"/>
      <c r="K442" s="233">
        <f>ROUND(E442*J442,2)</f>
        <v>0</v>
      </c>
      <c r="L442" s="233">
        <v>21</v>
      </c>
      <c r="M442" s="233">
        <f>G442*(1+L442/100)</f>
        <v>0</v>
      </c>
      <c r="N442" s="221">
        <v>0</v>
      </c>
      <c r="O442" s="221">
        <f>ROUND(E442*N442,5)</f>
        <v>0</v>
      </c>
      <c r="P442" s="221">
        <v>0</v>
      </c>
      <c r="Q442" s="221">
        <f>ROUND(E442*P442,5)</f>
        <v>0</v>
      </c>
      <c r="R442" s="221"/>
      <c r="S442" s="221"/>
      <c r="T442" s="222">
        <v>0</v>
      </c>
      <c r="U442" s="221">
        <f>ROUND(E442*T442,2)</f>
        <v>0</v>
      </c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 t="s">
        <v>110</v>
      </c>
      <c r="AF442" s="211"/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x14ac:dyDescent="0.2">
      <c r="A443" s="213" t="s">
        <v>105</v>
      </c>
      <c r="B443" s="219" t="s">
        <v>79</v>
      </c>
      <c r="C443" s="269" t="s">
        <v>26</v>
      </c>
      <c r="D443" s="225"/>
      <c r="E443" s="231"/>
      <c r="F443" s="234"/>
      <c r="G443" s="234">
        <f>SUMIF(AE444:AE445,"&lt;&gt;NOR",G444:G445)</f>
        <v>0</v>
      </c>
      <c r="H443" s="234"/>
      <c r="I443" s="234">
        <f>SUM(I444:I445)</f>
        <v>0</v>
      </c>
      <c r="J443" s="234"/>
      <c r="K443" s="234">
        <f>SUM(K444:K445)</f>
        <v>0</v>
      </c>
      <c r="L443" s="234"/>
      <c r="M443" s="234">
        <f>SUM(M444:M445)</f>
        <v>0</v>
      </c>
      <c r="N443" s="226"/>
      <c r="O443" s="226">
        <f>SUM(O444:O445)</f>
        <v>0</v>
      </c>
      <c r="P443" s="226"/>
      <c r="Q443" s="226">
        <f>SUM(Q444:Q445)</f>
        <v>0</v>
      </c>
      <c r="R443" s="226"/>
      <c r="S443" s="226"/>
      <c r="T443" s="227"/>
      <c r="U443" s="226">
        <f>SUM(U444:U445)</f>
        <v>0</v>
      </c>
      <c r="AE443" t="s">
        <v>106</v>
      </c>
    </row>
    <row r="444" spans="1:60" outlineLevel="1" x14ac:dyDescent="0.2">
      <c r="A444" s="212">
        <v>101</v>
      </c>
      <c r="B444" s="218" t="s">
        <v>495</v>
      </c>
      <c r="C444" s="265" t="s">
        <v>496</v>
      </c>
      <c r="D444" s="220" t="s">
        <v>476</v>
      </c>
      <c r="E444" s="228">
        <v>1</v>
      </c>
      <c r="F444" s="232">
        <f>H444+J444</f>
        <v>0</v>
      </c>
      <c r="G444" s="233">
        <f>ROUND(E444*F444,2)</f>
        <v>0</v>
      </c>
      <c r="H444" s="233"/>
      <c r="I444" s="233">
        <f>ROUND(E444*H444,2)</f>
        <v>0</v>
      </c>
      <c r="J444" s="233"/>
      <c r="K444" s="233">
        <f>ROUND(E444*J444,2)</f>
        <v>0</v>
      </c>
      <c r="L444" s="233">
        <v>21</v>
      </c>
      <c r="M444" s="233">
        <f>G444*(1+L444/100)</f>
        <v>0</v>
      </c>
      <c r="N444" s="221">
        <v>0</v>
      </c>
      <c r="O444" s="221">
        <f>ROUND(E444*N444,5)</f>
        <v>0</v>
      </c>
      <c r="P444" s="221">
        <v>0</v>
      </c>
      <c r="Q444" s="221">
        <f>ROUND(E444*P444,5)</f>
        <v>0</v>
      </c>
      <c r="R444" s="221"/>
      <c r="S444" s="221"/>
      <c r="T444" s="222">
        <v>0</v>
      </c>
      <c r="U444" s="221">
        <f>ROUND(E444*T444,2)</f>
        <v>0</v>
      </c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 t="s">
        <v>110</v>
      </c>
      <c r="AF444" s="211"/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43">
        <v>102</v>
      </c>
      <c r="B445" s="244" t="s">
        <v>497</v>
      </c>
      <c r="C445" s="270" t="s">
        <v>498</v>
      </c>
      <c r="D445" s="245" t="s">
        <v>476</v>
      </c>
      <c r="E445" s="246">
        <v>1</v>
      </c>
      <c r="F445" s="247">
        <f>H445+J445</f>
        <v>0</v>
      </c>
      <c r="G445" s="248">
        <f>ROUND(E445*F445,2)</f>
        <v>0</v>
      </c>
      <c r="H445" s="248"/>
      <c r="I445" s="248">
        <f>ROUND(E445*H445,2)</f>
        <v>0</v>
      </c>
      <c r="J445" s="248"/>
      <c r="K445" s="248">
        <f>ROUND(E445*J445,2)</f>
        <v>0</v>
      </c>
      <c r="L445" s="248">
        <v>21</v>
      </c>
      <c r="M445" s="248">
        <f>G445*(1+L445/100)</f>
        <v>0</v>
      </c>
      <c r="N445" s="249">
        <v>0</v>
      </c>
      <c r="O445" s="249">
        <f>ROUND(E445*N445,5)</f>
        <v>0</v>
      </c>
      <c r="P445" s="249">
        <v>0</v>
      </c>
      <c r="Q445" s="249">
        <f>ROUND(E445*P445,5)</f>
        <v>0</v>
      </c>
      <c r="R445" s="249"/>
      <c r="S445" s="249"/>
      <c r="T445" s="250">
        <v>0</v>
      </c>
      <c r="U445" s="249">
        <f>ROUND(E445*T445,2)</f>
        <v>0</v>
      </c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 t="s">
        <v>110</v>
      </c>
      <c r="AF445" s="211"/>
      <c r="AG445" s="211"/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x14ac:dyDescent="0.2">
      <c r="A446" s="6"/>
      <c r="B446" s="7" t="s">
        <v>499</v>
      </c>
      <c r="C446" s="271" t="s">
        <v>499</v>
      </c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AC446">
        <v>12</v>
      </c>
      <c r="AD446">
        <v>21</v>
      </c>
    </row>
    <row r="447" spans="1:60" x14ac:dyDescent="0.2">
      <c r="A447" s="251"/>
      <c r="B447" s="252" t="s">
        <v>28</v>
      </c>
      <c r="C447" s="272" t="s">
        <v>499</v>
      </c>
      <c r="D447" s="253"/>
      <c r="E447" s="253"/>
      <c r="F447" s="253"/>
      <c r="G447" s="264">
        <f>G8+G266+G279+G318+G384+G387+G398+G426+G432+G443</f>
        <v>0</v>
      </c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AC447">
        <f>SUMIF(L7:L445,AC446,G7:G445)</f>
        <v>0</v>
      </c>
      <c r="AD447">
        <f>SUMIF(L7:L445,AD446,G7:G445)</f>
        <v>0</v>
      </c>
      <c r="AE447" t="s">
        <v>500</v>
      </c>
    </row>
    <row r="448" spans="1:60" x14ac:dyDescent="0.2">
      <c r="A448" s="6"/>
      <c r="B448" s="7" t="s">
        <v>499</v>
      </c>
      <c r="C448" s="271" t="s">
        <v>499</v>
      </c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</row>
    <row r="449" spans="1:31" x14ac:dyDescent="0.2">
      <c r="A449" s="6"/>
      <c r="B449" s="7" t="s">
        <v>499</v>
      </c>
      <c r="C449" s="271" t="s">
        <v>499</v>
      </c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</row>
    <row r="450" spans="1:31" x14ac:dyDescent="0.2">
      <c r="A450" s="254" t="s">
        <v>501</v>
      </c>
      <c r="B450" s="254"/>
      <c r="C450" s="273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</row>
    <row r="451" spans="1:31" x14ac:dyDescent="0.2">
      <c r="A451" s="255"/>
      <c r="B451" s="256"/>
      <c r="C451" s="274"/>
      <c r="D451" s="256"/>
      <c r="E451" s="256"/>
      <c r="F451" s="256"/>
      <c r="G451" s="257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AE451" t="s">
        <v>502</v>
      </c>
    </row>
    <row r="452" spans="1:31" x14ac:dyDescent="0.2">
      <c r="A452" s="258"/>
      <c r="B452" s="259"/>
      <c r="C452" s="275"/>
      <c r="D452" s="259"/>
      <c r="E452" s="259"/>
      <c r="F452" s="259"/>
      <c r="G452" s="260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</row>
    <row r="453" spans="1:31" x14ac:dyDescent="0.2">
      <c r="A453" s="258"/>
      <c r="B453" s="259"/>
      <c r="C453" s="275"/>
      <c r="D453" s="259"/>
      <c r="E453" s="259"/>
      <c r="F453" s="259"/>
      <c r="G453" s="260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</row>
    <row r="454" spans="1:31" x14ac:dyDescent="0.2">
      <c r="A454" s="258"/>
      <c r="B454" s="259"/>
      <c r="C454" s="275"/>
      <c r="D454" s="259"/>
      <c r="E454" s="259"/>
      <c r="F454" s="259"/>
      <c r="G454" s="260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</row>
    <row r="455" spans="1:31" x14ac:dyDescent="0.2">
      <c r="A455" s="261"/>
      <c r="B455" s="262"/>
      <c r="C455" s="276"/>
      <c r="D455" s="262"/>
      <c r="E455" s="262"/>
      <c r="F455" s="262"/>
      <c r="G455" s="263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</row>
    <row r="456" spans="1:31" x14ac:dyDescent="0.2">
      <c r="A456" s="6"/>
      <c r="B456" s="7" t="s">
        <v>499</v>
      </c>
      <c r="C456" s="271" t="s">
        <v>499</v>
      </c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</row>
    <row r="457" spans="1:31" x14ac:dyDescent="0.2">
      <c r="C457" s="277"/>
      <c r="AE457" t="s">
        <v>503</v>
      </c>
    </row>
  </sheetData>
  <mergeCells count="6">
    <mergeCell ref="A1:G1"/>
    <mergeCell ref="C2:G2"/>
    <mergeCell ref="C3:G3"/>
    <mergeCell ref="C4:G4"/>
    <mergeCell ref="A450:C450"/>
    <mergeCell ref="A451:G455"/>
  </mergeCells>
  <pageMargins left="0.39370078740157499" right="0.196850393700787" top="0.78740157499999996" bottom="0.78740157499999996" header="0.3" footer="0.3"/>
  <pageSetup paperSize="1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Dobroucký</dc:creator>
  <cp:lastModifiedBy>Petr Dobroucký</cp:lastModifiedBy>
  <cp:lastPrinted>2014-02-28T09:52:57Z</cp:lastPrinted>
  <dcterms:created xsi:type="dcterms:W3CDTF">2009-04-08T07:15:50Z</dcterms:created>
  <dcterms:modified xsi:type="dcterms:W3CDTF">2024-11-16T15:14:56Z</dcterms:modified>
</cp:coreProperties>
</file>